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fsl\sdlp\bcpa\9. Marchés\SRH\SRH-2025-079_ACIM prépa concours (porteur)\02_ DCE\04_ DCE à publier\5_ documents à publier_ VF Word et estimations\"/>
    </mc:Choice>
  </mc:AlternateContent>
  <xr:revisionPtr revIDLastSave="0" documentId="13_ncr:1_{F68C1556-AFE6-4199-9AB4-4A72B6EC326C}" xr6:coauthVersionLast="47" xr6:coauthVersionMax="47" xr10:uidLastSave="{00000000-0000-0000-0000-000000000000}"/>
  <bookViews>
    <workbookView xWindow="-120" yWindow="-120" windowWidth="51840" windowHeight="21120" xr2:uid="{84F38149-A656-4683-8BA8-4EE953C85D41}"/>
  </bookViews>
  <sheets>
    <sheet name="Lot 1-" sheetId="2" r:id="rId1"/>
    <sheet name="Lot 2- " sheetId="1" r:id="rId2"/>
    <sheet name="Lot 3-" sheetId="3" r:id="rId3"/>
    <sheet name="Lot 4-" sheetId="4" r:id="rId4"/>
  </sheets>
  <definedNames>
    <definedName name="_xlnm.Print_Area" localSheetId="0">'Lot 1-'!$A$1:$P$78</definedName>
    <definedName name="_xlnm.Print_Area" localSheetId="1">'Lot 2- '!$A$1:$O$50</definedName>
    <definedName name="_xlnm.Print_Area" localSheetId="2">'Lot 3-'!$A$1:$O$39</definedName>
    <definedName name="_xlnm.Print_Area" localSheetId="3">'Lot 4-'!$A$1:$R$33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0" i="4" l="1"/>
  <c r="L32" i="4"/>
  <c r="N26" i="4"/>
  <c r="L26" i="4"/>
  <c r="N24" i="4"/>
  <c r="L23" i="4"/>
  <c r="N22" i="4"/>
  <c r="L21" i="4"/>
  <c r="L20" i="4"/>
  <c r="N19" i="4"/>
  <c r="N18" i="4"/>
  <c r="D21" i="4" l="1"/>
  <c r="D24" i="3"/>
  <c r="D19" i="3"/>
  <c r="D21" i="1"/>
  <c r="N18" i="3" l="1"/>
  <c r="L21" i="3"/>
  <c r="L20" i="3"/>
  <c r="L19" i="3"/>
  <c r="N20" i="3"/>
  <c r="N21" i="3"/>
  <c r="N19" i="3"/>
  <c r="L18" i="3"/>
  <c r="L33" i="3" s="1"/>
  <c r="L34" i="3" s="1"/>
  <c r="L26" i="3"/>
  <c r="L25" i="3"/>
  <c r="L24" i="3"/>
  <c r="L23" i="3"/>
  <c r="N26" i="3"/>
  <c r="N25" i="3"/>
  <c r="N23" i="3"/>
  <c r="N24" i="3"/>
  <c r="L20" i="1"/>
  <c r="N22" i="1"/>
  <c r="N18" i="1"/>
  <c r="N25" i="1"/>
  <c r="L18" i="1"/>
  <c r="N24" i="1"/>
  <c r="N23" i="1"/>
  <c r="N20" i="1"/>
  <c r="N17" i="1"/>
  <c r="L17" i="1"/>
  <c r="L25" i="1"/>
  <c r="L24" i="1"/>
  <c r="L22" i="1"/>
  <c r="L23" i="1"/>
  <c r="D61" i="2"/>
  <c r="D52" i="2"/>
  <c r="D42" i="2"/>
  <c r="D24" i="2"/>
  <c r="D21" i="2"/>
  <c r="D18" i="2"/>
  <c r="D39" i="1"/>
  <c r="D30" i="1"/>
  <c r="N33" i="3" l="1"/>
  <c r="N34" i="3" s="1"/>
  <c r="M36" i="3" s="1"/>
  <c r="L26" i="1"/>
  <c r="N32" i="1"/>
  <c r="L31" i="1"/>
  <c r="N29" i="1"/>
  <c r="N27" i="1"/>
  <c r="L34" i="1"/>
  <c r="L33" i="1"/>
  <c r="N31" i="1"/>
  <c r="N26" i="1"/>
  <c r="N34" i="1"/>
  <c r="L32" i="1"/>
  <c r="L29" i="1"/>
  <c r="L27" i="1"/>
  <c r="N33" i="1"/>
  <c r="N40" i="1"/>
  <c r="L35" i="1"/>
  <c r="L41" i="1"/>
  <c r="L38" i="1"/>
  <c r="L36" i="1"/>
  <c r="N38" i="1"/>
  <c r="N35" i="1"/>
  <c r="N43" i="1"/>
  <c r="N36" i="1"/>
  <c r="L43" i="1"/>
  <c r="L42" i="1"/>
  <c r="L40" i="1"/>
  <c r="N41" i="1"/>
  <c r="N42" i="1"/>
  <c r="L19" i="2"/>
  <c r="N19" i="2"/>
  <c r="L18" i="2"/>
  <c r="L17" i="2"/>
  <c r="N18" i="2"/>
  <c r="N17" i="2"/>
  <c r="N53" i="2"/>
  <c r="L56" i="2"/>
  <c r="L55" i="2"/>
  <c r="L51" i="2"/>
  <c r="L54" i="2"/>
  <c r="L49" i="2"/>
  <c r="L53" i="2"/>
  <c r="L48" i="2"/>
  <c r="L21" i="2"/>
  <c r="N22" i="2"/>
  <c r="L20" i="2"/>
  <c r="N21" i="2"/>
  <c r="N20" i="2"/>
  <c r="L22" i="2"/>
  <c r="N23" i="2"/>
  <c r="N25" i="2"/>
  <c r="L23" i="2"/>
  <c r="L24" i="2"/>
  <c r="N24" i="2"/>
  <c r="L25" i="2"/>
  <c r="L46" i="2"/>
  <c r="L45" i="2"/>
  <c r="L44" i="2"/>
  <c r="L47" i="2"/>
  <c r="L42" i="2"/>
  <c r="L40" i="2"/>
  <c r="L39" i="2"/>
  <c r="L62" i="2"/>
  <c r="L58" i="2"/>
  <c r="L57" i="2"/>
  <c r="L60" i="2"/>
  <c r="L65" i="2"/>
  <c r="L64" i="2"/>
  <c r="L63" i="2"/>
  <c r="N42" i="2"/>
  <c r="N44" i="2"/>
  <c r="N45" i="2"/>
  <c r="N63" i="2"/>
  <c r="N64" i="2"/>
  <c r="N65" i="2"/>
  <c r="N46" i="2"/>
  <c r="N47" i="2"/>
  <c r="N54" i="2"/>
  <c r="N48" i="2"/>
  <c r="N55" i="2"/>
  <c r="N49" i="2"/>
  <c r="N39" i="2"/>
  <c r="N51" i="2"/>
  <c r="N40" i="2"/>
  <c r="N58" i="2"/>
  <c r="N56" i="2"/>
  <c r="N57" i="2"/>
  <c r="N60" i="2"/>
  <c r="N62" i="2"/>
  <c r="L66" i="2" l="1"/>
  <c r="L67" i="2" s="1"/>
  <c r="N66" i="2"/>
  <c r="N67" i="2" s="1"/>
  <c r="N26" i="2"/>
  <c r="N27" i="2" s="1"/>
  <c r="L26" i="2"/>
  <c r="L27" i="2" s="1"/>
  <c r="N44" i="1"/>
  <c r="N45" i="1" s="1"/>
  <c r="L44" i="1"/>
  <c r="L45" i="1" s="1"/>
  <c r="M69" i="2" l="1"/>
  <c r="M71" i="2" s="1"/>
  <c r="M29" i="2"/>
  <c r="M31" i="2" s="1"/>
  <c r="M74" i="2"/>
  <c r="M47" i="1"/>
</calcChain>
</file>

<file path=xl/sharedStrings.xml><?xml version="1.0" encoding="utf-8"?>
<sst xmlns="http://schemas.openxmlformats.org/spreadsheetml/2006/main" count="289" uniqueCount="102">
  <si>
    <t>1er (Exemple de) déroulé de formation pour le concours d’adjoint administratif C :</t>
  </si>
  <si>
    <t xml:space="preserve">IDF : </t>
  </si>
  <si>
    <t xml:space="preserve">Hors IDF : </t>
  </si>
  <si>
    <t xml:space="preserve">Répartition (%) : </t>
  </si>
  <si>
    <t>2  tiers</t>
  </si>
  <si>
    <t>1 tiers</t>
  </si>
  <si>
    <t xml:space="preserve">Répartition des stagiaires en P/D/H : </t>
  </si>
  <si>
    <t>En % :</t>
  </si>
  <si>
    <t>En quantités :</t>
  </si>
  <si>
    <t>Prestation :</t>
  </si>
  <si>
    <t>UO correspondante :</t>
  </si>
  <si>
    <t>Présentiel (administration)</t>
  </si>
  <si>
    <t>Préparation à l'épreuve écrite de la lettre administrative (avec option méthodologie de réponse à une série de questions)</t>
  </si>
  <si>
    <t>UO 1</t>
  </si>
  <si>
    <t>UO 4</t>
  </si>
  <si>
    <t>Organisation de la préparation à l'épreuve orale (hors RAEP)</t>
  </si>
  <si>
    <t>UO 2</t>
  </si>
  <si>
    <t>Distanciel</t>
  </si>
  <si>
    <t>Hybride</t>
  </si>
  <si>
    <t xml:space="preserve">SOMME = </t>
  </si>
  <si>
    <t xml:space="preserve">RESULTAT PONDERÉ 1er EXEMPLE DE DEROULÉ DE FORMATION (25%)  = </t>
  </si>
  <si>
    <t xml:space="preserve">Estimation : </t>
  </si>
  <si>
    <t>RÉSULTAT IDF  + HORS IDF  =</t>
  </si>
  <si>
    <t>Nom du soumissionnaire : …</t>
  </si>
  <si>
    <t xml:space="preserve">2nd (Exemple de) déroulé de formation pour : les concours et examens professionnels SACN, SACS, SACE (B) </t>
  </si>
  <si>
    <t>Préparation à l’épreuve écrite de la note de synthèse ou le cas pratique</t>
  </si>
  <si>
    <t>UO 3</t>
  </si>
  <si>
    <t>1 devoir blanc avec correction annotée et corrigé type</t>
  </si>
  <si>
    <t>UO 4</t>
  </si>
  <si>
    <t>Synthèse sur les devoirs corrigés (« faux » rapport de jury)</t>
  </si>
  <si>
    <t>Séance collective sur la correction de copies et questions/réponses</t>
  </si>
  <si>
    <t>UO 5</t>
  </si>
  <si>
    <t xml:space="preserve">Prérequis RAEP sur MENTOR </t>
  </si>
  <si>
    <t>Organisation de la préparation à la méthodologie RAEP écrit</t>
  </si>
  <si>
    <t>UO 6</t>
  </si>
  <si>
    <t>Relecture RAEP</t>
  </si>
  <si>
    <t>UO 7</t>
  </si>
  <si>
    <t xml:space="preserve">PU en IDF : </t>
  </si>
  <si>
    <t>IDF = Ile-De-France</t>
  </si>
  <si>
    <t>Hors IDF = Hors Ile-De-France</t>
  </si>
  <si>
    <t>P/D/H = Présentiel / Distanciel / Hybride</t>
  </si>
  <si>
    <t xml:space="preserve">PU Hors IDF : </t>
  </si>
  <si>
    <t>PU pondéré P/D/H :</t>
  </si>
  <si>
    <t xml:space="preserve">RESULTAT PONDERÉ 2nd EXEMPLE DE DEROULÉ DE FORMATION (75%)  = </t>
  </si>
  <si>
    <t xml:space="preserve">SOMME FINALE LOT n° 1 = </t>
  </si>
  <si>
    <t>Organisation de la préparation à la méthodologie RAEP oral</t>
  </si>
  <si>
    <t>Entrainement à la présentation orale devant les stagiaires avec évaluation du formateur</t>
  </si>
  <si>
    <t>UO 8</t>
  </si>
  <si>
    <t>UO 9</t>
  </si>
  <si>
    <t>Méthodologie écrite (note de synthèse, cas pratique)</t>
  </si>
  <si>
    <t>UO 2</t>
  </si>
  <si>
    <t>Séance collective sur la correction de copies et questions réponses</t>
  </si>
  <si>
    <t>Prérequis RAEP sur MENTOR</t>
  </si>
  <si>
    <r>
      <t>Organisation de la préparation à la m</t>
    </r>
    <r>
      <rPr>
        <sz val="7.5"/>
        <color theme="1"/>
        <rFont val="Marianne"/>
      </rPr>
      <t>éthodologie RAEP écrit</t>
    </r>
  </si>
  <si>
    <t xml:space="preserve">RÉSULTAT IDF  + HORS IDF  = SOMME FINALE LOT n° 2 = </t>
  </si>
  <si>
    <t>Exemple de déroulé de formation pour APAE et assistantes sociales principalat :</t>
  </si>
  <si>
    <t>Prérequis RAEP MENTOR</t>
  </si>
  <si>
    <t>Entrainement à la présentation orale de chaque stagiaire devant le groupe, avec évaluation du formateur</t>
  </si>
  <si>
    <t xml:space="preserve">RÉSULTAT IDF  + HORS IDF  = SOMME FINALE LOT n° 3 = </t>
  </si>
  <si>
    <t>Exemple de déroulé de formation pour TEAE</t>
  </si>
  <si>
    <t xml:space="preserve">Méthodologie, rédaction du dossier de candidature </t>
  </si>
  <si>
    <t xml:space="preserve">Relecture CV et dossier candidat </t>
  </si>
  <si>
    <t>Technique de communication, posture à l’oral</t>
  </si>
  <si>
    <t>Jury blanc, filmé, avec débrief</t>
  </si>
  <si>
    <t xml:space="preserve">Entrainement questions d’actualités </t>
  </si>
  <si>
    <t>PU pour 1/2 journée</t>
  </si>
  <si>
    <t>PU pour 1 journée</t>
  </si>
  <si>
    <t>P = Présentiel</t>
  </si>
  <si>
    <t>Exemple de déroulé de formation pour un concours d’attaché d’administration de l’Etat :</t>
  </si>
  <si>
    <t>1/2 journée</t>
  </si>
  <si>
    <t>1 journée</t>
  </si>
  <si>
    <t>Nombre estimé stagiaires pour le lot n°1 :</t>
  </si>
  <si>
    <t>Nombre estimé stagiaires pour le lot n°2 :</t>
  </si>
  <si>
    <t>Nombre estimé stagiaires pour le lot n°3 :</t>
  </si>
  <si>
    <t>PU = prix unitaire par stagiaire pour une demi-journée en euros hors taxes,</t>
  </si>
  <si>
    <t>Méthodologie orale - Distanciel synchrone-</t>
  </si>
  <si>
    <t>Ile-de-France</t>
  </si>
  <si>
    <t>1 session = Minimum 6 stagiaires et maximum 15 stagiaires</t>
  </si>
  <si>
    <t>PU pondéré par qté de 1/2 journées</t>
  </si>
  <si>
    <t>PU pondéré par qté de journées</t>
  </si>
  <si>
    <t xml:space="preserve">SOMME pour un déroulé type de formation (total 1/2 journées et journées) = </t>
  </si>
  <si>
    <t>Sessions :</t>
  </si>
  <si>
    <r>
      <t xml:space="preserve">PU </t>
    </r>
    <r>
      <rPr>
        <b/>
        <u/>
        <sz val="7.5"/>
        <color theme="1"/>
        <rFont val="Marianne"/>
      </rPr>
      <t>Hors</t>
    </r>
    <r>
      <rPr>
        <b/>
        <sz val="7.5"/>
        <color theme="1"/>
        <rFont val="Marianne"/>
      </rPr>
      <t xml:space="preserve"> IDF : </t>
    </r>
  </si>
  <si>
    <t>PU = prix unitaire (à la demi-journée ou à la journée) en euros hors taxes</t>
  </si>
  <si>
    <t>"Facturation par stagiaire"</t>
  </si>
  <si>
    <t>Relecture RAEP (par stagiaire)</t>
  </si>
  <si>
    <t>1 devoir blanc avec correction annotée et corrigé type (prix unitaire par devoir)</t>
  </si>
  <si>
    <t>Synthèse sur les devoirs corrigés (« faux » rapport de jury) (compris dans le prix de l'UO2)</t>
  </si>
  <si>
    <t>Synthèse sur les devoirs corrigés (« faux » rapport de jury) (compris dans le prix de l'UO4)</t>
  </si>
  <si>
    <t>SOMME PONDERÉE IDF (66,67%) =</t>
  </si>
  <si>
    <t xml:space="preserve">et Hors IDF (33,33%) = </t>
  </si>
  <si>
    <t xml:space="preserve">SOMME PONDERÉE IDF (66,67%) =  </t>
  </si>
  <si>
    <t>et Hors IDF (33,33%) =</t>
  </si>
  <si>
    <t xml:space="preserve">SOMME PONDERÉE IDF (66,67%) = </t>
  </si>
  <si>
    <t xml:space="preserve"> et Hors IDF (33,33%) = </t>
  </si>
  <si>
    <t>"Facturation par session"</t>
  </si>
  <si>
    <t>RENSEIGNER LES CASES EN ORANGE</t>
  </si>
  <si>
    <r>
      <t xml:space="preserve">1 devoir blanc avec correction annotée et corrigé type </t>
    </r>
    <r>
      <rPr>
        <b/>
        <sz val="7.5"/>
        <rFont val="Marianne"/>
      </rPr>
      <t>(prix unitaire = 1 stagiaire)</t>
    </r>
  </si>
  <si>
    <r>
      <t xml:space="preserve">1 devoir blanc avec correction annotée et corrigé type </t>
    </r>
    <r>
      <rPr>
        <b/>
        <sz val="7.5"/>
        <rFont val="Marianne"/>
      </rPr>
      <t>(prix unitaire par devoir)</t>
    </r>
  </si>
  <si>
    <t>Nombre estimé pour le lot n°4 :</t>
  </si>
  <si>
    <t xml:space="preserve">SOMME FINALE = pour un déroulé type de formation pondérée par la quantité estimée = </t>
  </si>
  <si>
    <t xml:space="preserve">Répartition pour 1 déroulé de formation (base 12 stagiaires)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</si>
</sst>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7.5"/>
      <color theme="1"/>
      <name val="Marianne"/>
    </font>
    <font>
      <b/>
      <sz val="7.5"/>
      <name val="Marianne"/>
    </font>
    <font>
      <sz val="7.5"/>
      <name val="Marianne"/>
    </font>
    <font>
      <i/>
      <sz val="7.5"/>
      <color theme="1"/>
      <name val="Marianne"/>
    </font>
    <font>
      <b/>
      <sz val="7.5"/>
      <color theme="1"/>
      <name val="Marianne"/>
    </font>
    <font>
      <i/>
      <sz val="7.5"/>
      <color theme="5" tint="-0.499984740745262"/>
      <name val="Marianne"/>
    </font>
    <font>
      <sz val="7"/>
      <color theme="1"/>
      <name val="Marianne"/>
    </font>
    <font>
      <sz val="7.5"/>
      <color rgb="FF000000"/>
      <name val="Marianne"/>
    </font>
    <font>
      <sz val="7.5"/>
      <color theme="5" tint="-0.499984740745262"/>
      <name val="Marianne"/>
    </font>
    <font>
      <i/>
      <sz val="7.5"/>
      <color theme="9" tint="-0.249977111117893"/>
      <name val="Marianne"/>
    </font>
    <font>
      <i/>
      <sz val="7.5"/>
      <color theme="9" tint="-0.499984740745262"/>
      <name val="Marianne"/>
    </font>
    <font>
      <sz val="7.5"/>
      <color theme="9" tint="-0.249977111117893"/>
      <name val="Marianne"/>
    </font>
    <font>
      <sz val="10"/>
      <color rgb="FF000000"/>
      <name val="Marianne"/>
    </font>
    <font>
      <b/>
      <sz val="7.25"/>
      <name val="Marianne"/>
    </font>
    <font>
      <b/>
      <sz val="7"/>
      <color theme="1"/>
      <name val="Marianne"/>
    </font>
    <font>
      <b/>
      <u/>
      <sz val="7.5"/>
      <color theme="1"/>
      <name val="Marianne"/>
    </font>
    <font>
      <b/>
      <sz val="7.5"/>
      <color theme="5" tint="-0.499984740745262"/>
      <name val="Marianne"/>
    </font>
    <font>
      <b/>
      <i/>
      <sz val="7.5"/>
      <color theme="5" tint="-0.499984740745262"/>
      <name val="Marianne"/>
    </font>
    <font>
      <strike/>
      <sz val="7.5"/>
      <color rgb="FF000000"/>
      <name val="Marianne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1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44" fontId="9" fillId="2" borderId="2" xfId="0" applyNumberFormat="1" applyFont="1" applyFill="1" applyBorder="1" applyAlignment="1">
      <alignment horizontal="right" vertical="center" wrapText="1"/>
    </xf>
    <xf numFmtId="44" fontId="1" fillId="0" borderId="2" xfId="0" applyNumberFormat="1" applyFont="1" applyBorder="1" applyAlignment="1">
      <alignment horizontal="right" vertical="center" wrapText="1"/>
    </xf>
    <xf numFmtId="44" fontId="9" fillId="2" borderId="2" xfId="0" applyNumberFormat="1" applyFont="1" applyFill="1" applyBorder="1" applyAlignment="1">
      <alignment horizontal="right" vertical="center"/>
    </xf>
    <xf numFmtId="44" fontId="1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4" fontId="9" fillId="2" borderId="16" xfId="0" applyNumberFormat="1" applyFont="1" applyFill="1" applyBorder="1" applyAlignment="1">
      <alignment horizontal="right" vertical="center" wrapText="1"/>
    </xf>
    <xf numFmtId="44" fontId="1" fillId="0" borderId="16" xfId="0" applyNumberFormat="1" applyFont="1" applyBorder="1" applyAlignment="1">
      <alignment horizontal="right" vertical="center" wrapText="1"/>
    </xf>
    <xf numFmtId="44" fontId="9" fillId="2" borderId="16" xfId="0" applyNumberFormat="1" applyFont="1" applyFill="1" applyBorder="1" applyAlignment="1">
      <alignment horizontal="right" vertical="center"/>
    </xf>
    <xf numFmtId="44" fontId="1" fillId="0" borderId="16" xfId="0" applyNumberFormat="1" applyFont="1" applyBorder="1" applyAlignment="1">
      <alignment horizontal="right" vertical="center"/>
    </xf>
    <xf numFmtId="44" fontId="9" fillId="2" borderId="4" xfId="0" applyNumberFormat="1" applyFont="1" applyFill="1" applyBorder="1" applyAlignment="1">
      <alignment horizontal="right" vertical="center" wrapText="1"/>
    </xf>
    <xf numFmtId="44" fontId="1" fillId="0" borderId="4" xfId="0" applyNumberFormat="1" applyFont="1" applyBorder="1" applyAlignment="1">
      <alignment horizontal="right" vertical="center" wrapText="1"/>
    </xf>
    <xf numFmtId="44" fontId="9" fillId="2" borderId="4" xfId="0" applyNumberFormat="1" applyFont="1" applyFill="1" applyBorder="1" applyAlignment="1">
      <alignment horizontal="right" vertical="center"/>
    </xf>
    <xf numFmtId="44" fontId="1" fillId="0" borderId="4" xfId="0" applyNumberFormat="1" applyFont="1" applyBorder="1" applyAlignment="1">
      <alignment horizontal="right" vertical="center"/>
    </xf>
    <xf numFmtId="0" fontId="1" fillId="3" borderId="0" xfId="0" applyFont="1" applyFill="1"/>
    <xf numFmtId="0" fontId="1" fillId="3" borderId="0" xfId="0" applyFont="1" applyFill="1" applyBorder="1"/>
    <xf numFmtId="0" fontId="1" fillId="3" borderId="1" xfId="0" applyFont="1" applyFill="1" applyBorder="1"/>
    <xf numFmtId="0" fontId="1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0" fontId="1" fillId="3" borderId="0" xfId="0" applyNumberFormat="1" applyFont="1" applyFill="1"/>
    <xf numFmtId="0" fontId="1" fillId="3" borderId="0" xfId="0" applyFont="1" applyFill="1" applyAlignment="1">
      <alignment horizontal="right" vertical="center"/>
    </xf>
    <xf numFmtId="16" fontId="4" fillId="3" borderId="0" xfId="0" applyNumberFormat="1" applyFont="1" applyFill="1" applyAlignment="1">
      <alignment horizontal="right" vertical="center"/>
    </xf>
    <xf numFmtId="1" fontId="1" fillId="3" borderId="0" xfId="0" applyNumberFormat="1" applyFont="1" applyFill="1"/>
    <xf numFmtId="0" fontId="1" fillId="3" borderId="0" xfId="0" applyFont="1" applyFill="1" applyAlignment="1">
      <alignment vertical="center"/>
    </xf>
    <xf numFmtId="0" fontId="4" fillId="3" borderId="0" xfId="0" applyFont="1" applyFill="1"/>
    <xf numFmtId="0" fontId="6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44" fontId="1" fillId="3" borderId="2" xfId="0" applyNumberFormat="1" applyFont="1" applyFill="1" applyBorder="1"/>
    <xf numFmtId="10" fontId="10" fillId="3" borderId="0" xfId="0" applyNumberFormat="1" applyFont="1" applyFill="1"/>
    <xf numFmtId="3" fontId="10" fillId="3" borderId="0" xfId="0" applyNumberFormat="1" applyFont="1" applyFill="1"/>
    <xf numFmtId="44" fontId="1" fillId="3" borderId="0" xfId="0" applyNumberFormat="1" applyFont="1" applyFill="1"/>
    <xf numFmtId="10" fontId="1" fillId="3" borderId="0" xfId="0" applyNumberFormat="1" applyFont="1" applyFill="1" applyBorder="1" applyAlignment="1">
      <alignment horizontal="center" vertical="center"/>
    </xf>
    <xf numFmtId="10" fontId="1" fillId="3" borderId="11" xfId="0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0" fontId="1" fillId="3" borderId="12" xfId="0" applyFont="1" applyFill="1" applyBorder="1"/>
    <xf numFmtId="1" fontId="1" fillId="3" borderId="12" xfId="0" applyNumberFormat="1" applyFont="1" applyFill="1" applyBorder="1"/>
    <xf numFmtId="0" fontId="1" fillId="3" borderId="11" xfId="0" applyFont="1" applyFill="1" applyBorder="1"/>
    <xf numFmtId="1" fontId="1" fillId="3" borderId="11" xfId="0" applyNumberFormat="1" applyFont="1" applyFill="1" applyBorder="1"/>
    <xf numFmtId="0" fontId="1" fillId="3" borderId="19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0" borderId="0" xfId="0" applyFont="1" applyBorder="1"/>
    <xf numFmtId="0" fontId="7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44" fontId="1" fillId="3" borderId="4" xfId="0" applyNumberFormat="1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44" fontId="1" fillId="3" borderId="0" xfId="0" applyNumberFormat="1" applyFont="1" applyFill="1" applyBorder="1"/>
    <xf numFmtId="0" fontId="1" fillId="3" borderId="27" xfId="0" applyFont="1" applyFill="1" applyBorder="1"/>
    <xf numFmtId="0" fontId="1" fillId="3" borderId="28" xfId="0" applyFont="1" applyFill="1" applyBorder="1"/>
    <xf numFmtId="0" fontId="1" fillId="3" borderId="29" xfId="0" applyFont="1" applyFill="1" applyBorder="1"/>
    <xf numFmtId="0" fontId="2" fillId="3" borderId="3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3" fillId="3" borderId="0" xfId="0" applyFont="1" applyFill="1" applyBorder="1"/>
    <xf numFmtId="0" fontId="3" fillId="3" borderId="31" xfId="0" applyFont="1" applyFill="1" applyBorder="1"/>
    <xf numFmtId="0" fontId="1" fillId="3" borderId="24" xfId="0" applyFont="1" applyFill="1" applyBorder="1"/>
    <xf numFmtId="0" fontId="1" fillId="3" borderId="32" xfId="0" applyFont="1" applyFill="1" applyBorder="1" applyAlignment="1">
      <alignment horizontal="right"/>
    </xf>
    <xf numFmtId="10" fontId="1" fillId="3" borderId="32" xfId="0" applyNumberFormat="1" applyFont="1" applyFill="1" applyBorder="1"/>
    <xf numFmtId="0" fontId="1" fillId="3" borderId="32" xfId="0" applyFont="1" applyFill="1" applyBorder="1"/>
    <xf numFmtId="0" fontId="1" fillId="3" borderId="23" xfId="0" applyFont="1" applyFill="1" applyBorder="1"/>
    <xf numFmtId="10" fontId="1" fillId="3" borderId="28" xfId="0" applyNumberFormat="1" applyFont="1" applyFill="1" applyBorder="1" applyAlignment="1">
      <alignment horizontal="center" vertical="center"/>
    </xf>
    <xf numFmtId="0" fontId="1" fillId="3" borderId="31" xfId="0" applyFont="1" applyFill="1" applyBorder="1"/>
    <xf numFmtId="0" fontId="1" fillId="0" borderId="6" xfId="0" applyFont="1" applyBorder="1"/>
    <xf numFmtId="0" fontId="1" fillId="5" borderId="8" xfId="0" applyFont="1" applyFill="1" applyBorder="1" applyAlignment="1">
      <alignment horizontal="center"/>
    </xf>
    <xf numFmtId="44" fontId="1" fillId="0" borderId="25" xfId="0" applyNumberFormat="1" applyFont="1" applyBorder="1" applyAlignment="1">
      <alignment horizontal="right" vertical="center"/>
    </xf>
    <xf numFmtId="44" fontId="1" fillId="0" borderId="33" xfId="0" applyNumberFormat="1" applyFont="1" applyBorder="1" applyAlignment="1">
      <alignment horizontal="right" vertical="center" wrapText="1"/>
    </xf>
    <xf numFmtId="0" fontId="1" fillId="5" borderId="10" xfId="0" applyFont="1" applyFill="1" applyBorder="1" applyAlignment="1">
      <alignment horizontal="center"/>
    </xf>
    <xf numFmtId="44" fontId="1" fillId="0" borderId="4" xfId="0" applyNumberFormat="1" applyFont="1" applyBorder="1"/>
    <xf numFmtId="44" fontId="1" fillId="0" borderId="2" xfId="0" applyNumberFormat="1" applyFont="1" applyBorder="1"/>
    <xf numFmtId="0" fontId="1" fillId="3" borderId="1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left" vertical="center" indent="1"/>
    </xf>
    <xf numFmtId="0" fontId="8" fillId="3" borderId="17" xfId="0" applyFont="1" applyFill="1" applyBorder="1" applyAlignment="1">
      <alignment horizontal="left" vertical="center" wrapText="1" indent="1"/>
    </xf>
    <xf numFmtId="0" fontId="1" fillId="3" borderId="17" xfId="0" applyFont="1" applyFill="1" applyBorder="1"/>
    <xf numFmtId="0" fontId="1" fillId="3" borderId="18" xfId="0" applyFont="1" applyFill="1" applyBorder="1"/>
    <xf numFmtId="0" fontId="8" fillId="3" borderId="10" xfId="0" applyFont="1" applyFill="1" applyBorder="1" applyAlignment="1">
      <alignment horizontal="left" vertical="center" wrapText="1" indent="1"/>
    </xf>
    <xf numFmtId="0" fontId="1" fillId="3" borderId="10" xfId="0" applyFont="1" applyFill="1" applyBorder="1"/>
    <xf numFmtId="0" fontId="1" fillId="3" borderId="8" xfId="0" applyFont="1" applyFill="1" applyBorder="1"/>
    <xf numFmtId="0" fontId="8" fillId="3" borderId="0" xfId="0" applyFont="1" applyFill="1" applyBorder="1" applyAlignment="1">
      <alignment vertical="center"/>
    </xf>
    <xf numFmtId="1" fontId="1" fillId="3" borderId="11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left" vertical="center" indent="1"/>
    </xf>
    <xf numFmtId="0" fontId="8" fillId="3" borderId="14" xfId="0" applyFont="1" applyFill="1" applyBorder="1" applyAlignment="1">
      <alignment horizontal="left" vertical="center" wrapText="1" indent="1"/>
    </xf>
    <xf numFmtId="0" fontId="1" fillId="3" borderId="14" xfId="0" applyFont="1" applyFill="1" applyBorder="1"/>
    <xf numFmtId="0" fontId="8" fillId="3" borderId="15" xfId="0" applyFont="1" applyFill="1" applyBorder="1" applyAlignment="1">
      <alignment horizontal="left" vertical="center" indent="1"/>
    </xf>
    <xf numFmtId="0" fontId="1" fillId="3" borderId="26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6" xfId="0" applyFont="1" applyFill="1" applyBorder="1"/>
    <xf numFmtId="1" fontId="1" fillId="3" borderId="26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indent="1"/>
    </xf>
    <xf numFmtId="10" fontId="11" fillId="3" borderId="0" xfId="0" applyNumberFormat="1" applyFont="1" applyFill="1"/>
    <xf numFmtId="1" fontId="11" fillId="3" borderId="0" xfId="0" applyNumberFormat="1" applyFont="1" applyFill="1"/>
    <xf numFmtId="0" fontId="10" fillId="3" borderId="0" xfId="0" applyFont="1" applyFill="1"/>
    <xf numFmtId="0" fontId="12" fillId="3" borderId="0" xfId="0" applyFont="1" applyFill="1"/>
    <xf numFmtId="1" fontId="12" fillId="3" borderId="0" xfId="0" applyNumberFormat="1" applyFont="1" applyFill="1"/>
    <xf numFmtId="0" fontId="8" fillId="3" borderId="33" xfId="0" applyFont="1" applyFill="1" applyBorder="1" applyAlignment="1">
      <alignment horizontal="left" vertical="center" indent="1"/>
    </xf>
    <xf numFmtId="0" fontId="8" fillId="3" borderId="33" xfId="0" applyFont="1" applyFill="1" applyBorder="1" applyAlignment="1">
      <alignment horizontal="left" vertical="center" wrapText="1" indent="1"/>
    </xf>
    <xf numFmtId="0" fontId="1" fillId="3" borderId="33" xfId="0" applyFont="1" applyFill="1" applyBorder="1"/>
    <xf numFmtId="0" fontId="1" fillId="3" borderId="25" xfId="0" applyFont="1" applyFill="1" applyBorder="1"/>
    <xf numFmtId="0" fontId="8" fillId="0" borderId="25" xfId="0" applyFont="1" applyFill="1" applyBorder="1" applyAlignment="1">
      <alignment horizontal="center" vertical="center" wrapText="1"/>
    </xf>
    <xf numFmtId="44" fontId="9" fillId="2" borderId="9" xfId="0" applyNumberFormat="1" applyFont="1" applyFill="1" applyBorder="1" applyAlignment="1">
      <alignment horizontal="right" vertical="center" wrapText="1"/>
    </xf>
    <xf numFmtId="44" fontId="1" fillId="0" borderId="9" xfId="0" applyNumberFormat="1" applyFont="1" applyBorder="1" applyAlignment="1">
      <alignment horizontal="right" vertical="center" wrapText="1"/>
    </xf>
    <xf numFmtId="44" fontId="9" fillId="2" borderId="9" xfId="0" applyNumberFormat="1" applyFont="1" applyFill="1" applyBorder="1" applyAlignment="1">
      <alignment horizontal="right" vertical="center"/>
    </xf>
    <xf numFmtId="44" fontId="1" fillId="0" borderId="9" xfId="0" applyNumberFormat="1" applyFont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11" xfId="0" applyFont="1" applyBorder="1"/>
    <xf numFmtId="0" fontId="8" fillId="0" borderId="9" xfId="0" applyFont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 vertical="center"/>
    </xf>
    <xf numFmtId="0" fontId="1" fillId="0" borderId="26" xfId="0" applyFont="1" applyBorder="1"/>
    <xf numFmtId="0" fontId="8" fillId="3" borderId="1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vertical="top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8" fillId="4" borderId="3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0" borderId="12" xfId="0" applyFont="1" applyBorder="1"/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44" fontId="1" fillId="4" borderId="35" xfId="0" applyNumberFormat="1" applyFont="1" applyFill="1" applyBorder="1" applyAlignment="1">
      <alignment horizontal="right" vertical="center" wrapText="1"/>
    </xf>
    <xf numFmtId="44" fontId="9" fillId="4" borderId="36" xfId="0" applyNumberFormat="1" applyFont="1" applyFill="1" applyBorder="1" applyAlignment="1">
      <alignment horizontal="right" vertical="center" wrapText="1"/>
    </xf>
    <xf numFmtId="44" fontId="1" fillId="4" borderId="36" xfId="0" applyNumberFormat="1" applyFont="1" applyFill="1" applyBorder="1" applyAlignment="1">
      <alignment horizontal="right" vertical="center" wrapText="1"/>
    </xf>
    <xf numFmtId="44" fontId="1" fillId="4" borderId="37" xfId="0" applyNumberFormat="1" applyFont="1" applyFill="1" applyBorder="1" applyAlignment="1">
      <alignment horizontal="right" vertical="center"/>
    </xf>
    <xf numFmtId="44" fontId="9" fillId="4" borderId="36" xfId="0" applyNumberFormat="1" applyFont="1" applyFill="1" applyBorder="1" applyAlignment="1">
      <alignment horizontal="right" vertical="center"/>
    </xf>
    <xf numFmtId="44" fontId="1" fillId="4" borderId="18" xfId="0" applyNumberFormat="1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left" vertical="center"/>
    </xf>
    <xf numFmtId="10" fontId="1" fillId="3" borderId="19" xfId="0" applyNumberFormat="1" applyFont="1" applyFill="1" applyBorder="1" applyAlignment="1">
      <alignment horizontal="center" vertical="center"/>
    </xf>
    <xf numFmtId="3" fontId="1" fillId="3" borderId="19" xfId="0" applyNumberFormat="1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5" fillId="0" borderId="28" xfId="0" applyFont="1" applyBorder="1" applyAlignment="1">
      <alignment vertical="center" textRotation="90"/>
    </xf>
    <xf numFmtId="0" fontId="8" fillId="4" borderId="28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0" fontId="8" fillId="4" borderId="26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center" vertical="center" wrapText="1"/>
    </xf>
    <xf numFmtId="44" fontId="9" fillId="4" borderId="11" xfId="0" applyNumberFormat="1" applyFont="1" applyFill="1" applyBorder="1" applyAlignment="1">
      <alignment horizontal="right" vertical="center"/>
    </xf>
    <xf numFmtId="44" fontId="1" fillId="4" borderId="11" xfId="0" applyNumberFormat="1" applyFont="1" applyFill="1" applyBorder="1" applyAlignment="1">
      <alignment horizontal="right" vertical="center"/>
    </xf>
    <xf numFmtId="0" fontId="8" fillId="4" borderId="33" xfId="0" applyFont="1" applyFill="1" applyBorder="1" applyAlignment="1">
      <alignment horizontal="left" vertical="center"/>
    </xf>
    <xf numFmtId="0" fontId="8" fillId="4" borderId="25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center" vertical="center" wrapText="1"/>
    </xf>
    <xf numFmtId="44" fontId="9" fillId="4" borderId="9" xfId="0" applyNumberFormat="1" applyFont="1" applyFill="1" applyBorder="1" applyAlignment="1">
      <alignment horizontal="right" vertical="center" wrapText="1"/>
    </xf>
    <xf numFmtId="44" fontId="1" fillId="4" borderId="9" xfId="0" applyNumberFormat="1" applyFont="1" applyFill="1" applyBorder="1" applyAlignment="1">
      <alignment horizontal="right" vertical="center" wrapText="1"/>
    </xf>
    <xf numFmtId="44" fontId="9" fillId="4" borderId="9" xfId="0" applyNumberFormat="1" applyFont="1" applyFill="1" applyBorder="1" applyAlignment="1">
      <alignment horizontal="right" vertical="center"/>
    </xf>
    <xf numFmtId="44" fontId="1" fillId="4" borderId="9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44" fontId="9" fillId="4" borderId="2" xfId="0" applyNumberFormat="1" applyFont="1" applyFill="1" applyBorder="1" applyAlignment="1">
      <alignment horizontal="right" vertical="center" wrapText="1"/>
    </xf>
    <xf numFmtId="44" fontId="1" fillId="4" borderId="2" xfId="0" applyNumberFormat="1" applyFont="1" applyFill="1" applyBorder="1" applyAlignment="1">
      <alignment horizontal="right" vertical="center" wrapText="1"/>
    </xf>
    <xf numFmtId="44" fontId="9" fillId="4" borderId="2" xfId="0" applyNumberFormat="1" applyFont="1" applyFill="1" applyBorder="1" applyAlignment="1">
      <alignment horizontal="right" vertical="center"/>
    </xf>
    <xf numFmtId="44" fontId="1" fillId="4" borderId="2" xfId="0" applyNumberFormat="1" applyFont="1" applyFill="1" applyBorder="1" applyAlignment="1">
      <alignment horizontal="right" vertical="center"/>
    </xf>
    <xf numFmtId="0" fontId="8" fillId="4" borderId="16" xfId="0" applyFont="1" applyFill="1" applyBorder="1" applyAlignment="1">
      <alignment horizontal="center" vertical="center" wrapText="1"/>
    </xf>
    <xf numFmtId="44" fontId="9" fillId="4" borderId="16" xfId="0" applyNumberFormat="1" applyFont="1" applyFill="1" applyBorder="1" applyAlignment="1">
      <alignment horizontal="right" vertical="center" wrapText="1"/>
    </xf>
    <xf numFmtId="44" fontId="1" fillId="4" borderId="16" xfId="0" applyNumberFormat="1" applyFont="1" applyFill="1" applyBorder="1" applyAlignment="1">
      <alignment horizontal="right" vertical="center" wrapText="1"/>
    </xf>
    <xf numFmtId="44" fontId="9" fillId="4" borderId="16" xfId="0" applyNumberFormat="1" applyFont="1" applyFill="1" applyBorder="1" applyAlignment="1">
      <alignment horizontal="right" vertical="center"/>
    </xf>
    <xf numFmtId="44" fontId="1" fillId="4" borderId="16" xfId="0" applyNumberFormat="1" applyFont="1" applyFill="1" applyBorder="1" applyAlignment="1">
      <alignment horizontal="right" vertical="center"/>
    </xf>
    <xf numFmtId="0" fontId="8" fillId="3" borderId="28" xfId="0" applyFont="1" applyFill="1" applyBorder="1" applyAlignment="1">
      <alignment horizontal="center" vertical="center" wrapText="1"/>
    </xf>
    <xf numFmtId="44" fontId="9" fillId="3" borderId="28" xfId="0" applyNumberFormat="1" applyFont="1" applyFill="1" applyBorder="1" applyAlignment="1">
      <alignment horizontal="right" vertical="center" wrapText="1"/>
    </xf>
    <xf numFmtId="44" fontId="1" fillId="3" borderId="28" xfId="0" applyNumberFormat="1" applyFont="1" applyFill="1" applyBorder="1" applyAlignment="1">
      <alignment horizontal="right" vertical="center" wrapText="1"/>
    </xf>
    <xf numFmtId="44" fontId="9" fillId="3" borderId="28" xfId="0" applyNumberFormat="1" applyFont="1" applyFill="1" applyBorder="1" applyAlignment="1">
      <alignment horizontal="right" vertical="center"/>
    </xf>
    <xf numFmtId="44" fontId="1" fillId="3" borderId="28" xfId="0" applyNumberFormat="1" applyFont="1" applyFill="1" applyBorder="1" applyAlignment="1">
      <alignment horizontal="right" vertical="center"/>
    </xf>
    <xf numFmtId="10" fontId="10" fillId="3" borderId="28" xfId="0" applyNumberFormat="1" applyFont="1" applyFill="1" applyBorder="1"/>
    <xf numFmtId="1" fontId="10" fillId="3" borderId="28" xfId="0" applyNumberFormat="1" applyFont="1" applyFill="1" applyBorder="1"/>
    <xf numFmtId="0" fontId="2" fillId="3" borderId="31" xfId="0" applyFont="1" applyFill="1" applyBorder="1" applyAlignment="1">
      <alignment vertical="top"/>
    </xf>
    <xf numFmtId="44" fontId="9" fillId="2" borderId="8" xfId="0" applyNumberFormat="1" applyFont="1" applyFill="1" applyBorder="1" applyAlignment="1">
      <alignment horizontal="right" vertical="center" wrapText="1"/>
    </xf>
    <xf numFmtId="0" fontId="1" fillId="3" borderId="40" xfId="0" applyFont="1" applyFill="1" applyBorder="1" applyAlignment="1">
      <alignment vertical="center"/>
    </xf>
    <xf numFmtId="0" fontId="1" fillId="3" borderId="40" xfId="0" applyFont="1" applyFill="1" applyBorder="1"/>
    <xf numFmtId="16" fontId="1" fillId="3" borderId="2" xfId="0" applyNumberFormat="1" applyFont="1" applyFill="1" applyBorder="1" applyAlignment="1">
      <alignment horizontal="center" vertical="center"/>
    </xf>
    <xf numFmtId="3" fontId="1" fillId="3" borderId="10" xfId="0" applyNumberFormat="1" applyFont="1" applyFill="1" applyBorder="1"/>
    <xf numFmtId="0" fontId="1" fillId="3" borderId="10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 vertical="center"/>
    </xf>
    <xf numFmtId="44" fontId="5" fillId="3" borderId="39" xfId="0" applyNumberFormat="1" applyFont="1" applyFill="1" applyBorder="1"/>
    <xf numFmtId="3" fontId="1" fillId="7" borderId="2" xfId="0" applyNumberFormat="1" applyFont="1" applyFill="1" applyBorder="1"/>
    <xf numFmtId="10" fontId="1" fillId="7" borderId="2" xfId="0" applyNumberFormat="1" applyFont="1" applyFill="1" applyBorder="1"/>
    <xf numFmtId="10" fontId="1" fillId="7" borderId="32" xfId="0" applyNumberFormat="1" applyFont="1" applyFill="1" applyBorder="1"/>
    <xf numFmtId="10" fontId="1" fillId="7" borderId="11" xfId="0" applyNumberFormat="1" applyFont="1" applyFill="1" applyBorder="1" applyAlignment="1">
      <alignment horizontal="center" vertical="center"/>
    </xf>
    <xf numFmtId="44" fontId="9" fillId="5" borderId="2" xfId="0" applyNumberFormat="1" applyFont="1" applyFill="1" applyBorder="1" applyAlignment="1">
      <alignment horizontal="right" vertical="center"/>
    </xf>
    <xf numFmtId="44" fontId="1" fillId="5" borderId="2" xfId="0" applyNumberFormat="1" applyFont="1" applyFill="1" applyBorder="1" applyAlignment="1">
      <alignment horizontal="right" vertical="center"/>
    </xf>
    <xf numFmtId="44" fontId="3" fillId="0" borderId="2" xfId="0" applyNumberFormat="1" applyFont="1" applyFill="1" applyBorder="1" applyAlignment="1">
      <alignment horizontal="right" vertical="center" wrapText="1"/>
    </xf>
    <xf numFmtId="3" fontId="1" fillId="3" borderId="0" xfId="0" applyNumberFormat="1" applyFont="1" applyFill="1" applyBorder="1"/>
    <xf numFmtId="44" fontId="1" fillId="5" borderId="4" xfId="0" applyNumberFormat="1" applyFont="1" applyFill="1" applyBorder="1" applyAlignment="1">
      <alignment horizontal="right" vertical="center"/>
    </xf>
    <xf numFmtId="44" fontId="1" fillId="5" borderId="8" xfId="0" applyNumberFormat="1" applyFont="1" applyFill="1" applyBorder="1" applyAlignment="1">
      <alignment horizontal="right" vertical="center"/>
    </xf>
    <xf numFmtId="0" fontId="8" fillId="3" borderId="10" xfId="0" applyFont="1" applyFill="1" applyBorder="1" applyAlignment="1">
      <alignment horizontal="left" vertical="center"/>
    </xf>
    <xf numFmtId="0" fontId="1" fillId="4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4" fontId="9" fillId="5" borderId="16" xfId="0" applyNumberFormat="1" applyFont="1" applyFill="1" applyBorder="1" applyAlignment="1">
      <alignment horizontal="right" vertical="center"/>
    </xf>
    <xf numFmtId="44" fontId="1" fillId="5" borderId="16" xfId="0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center" vertical="center"/>
    </xf>
    <xf numFmtId="10" fontId="1" fillId="3" borderId="0" xfId="0" applyNumberFormat="1" applyFont="1" applyFill="1" applyBorder="1"/>
    <xf numFmtId="0" fontId="5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4" fontId="5" fillId="3" borderId="0" xfId="0" applyNumberFormat="1" applyFont="1" applyFill="1" applyBorder="1"/>
    <xf numFmtId="1" fontId="1" fillId="7" borderId="2" xfId="0" applyNumberFormat="1" applyFont="1" applyFill="1" applyBorder="1"/>
    <xf numFmtId="0" fontId="5" fillId="0" borderId="0" xfId="0" applyFont="1" applyBorder="1" applyAlignment="1">
      <alignment horizontal="center" vertical="center" textRotation="90"/>
    </xf>
    <xf numFmtId="1" fontId="1" fillId="3" borderId="0" xfId="0" applyNumberFormat="1" applyFont="1" applyFill="1" applyBorder="1"/>
    <xf numFmtId="0" fontId="8" fillId="3" borderId="0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4" fontId="9" fillId="3" borderId="0" xfId="0" applyNumberFormat="1" applyFont="1" applyFill="1" applyBorder="1" applyAlignment="1">
      <alignment horizontal="right" vertical="center"/>
    </xf>
    <xf numFmtId="44" fontId="1" fillId="3" borderId="0" xfId="0" applyNumberFormat="1" applyFont="1" applyFill="1" applyBorder="1" applyAlignment="1">
      <alignment horizontal="right" vertical="center"/>
    </xf>
    <xf numFmtId="44" fontId="1" fillId="3" borderId="2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Fill="1"/>
    <xf numFmtId="0" fontId="1" fillId="5" borderId="18" xfId="0" applyFont="1" applyFill="1" applyBorder="1" applyAlignment="1">
      <alignment horizontal="center"/>
    </xf>
    <xf numFmtId="0" fontId="5" fillId="8" borderId="0" xfId="0" applyFont="1" applyFill="1"/>
    <xf numFmtId="0" fontId="1" fillId="8" borderId="0" xfId="0" applyFont="1" applyFill="1"/>
    <xf numFmtId="0" fontId="3" fillId="3" borderId="33" xfId="0" applyFont="1" applyFill="1" applyBorder="1" applyAlignment="1">
      <alignment horizontal="left" vertical="center"/>
    </xf>
    <xf numFmtId="44" fontId="1" fillId="0" borderId="0" xfId="0" applyNumberFormat="1" applyFont="1"/>
    <xf numFmtId="0" fontId="8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7" fillId="3" borderId="0" xfId="0" applyFont="1" applyFill="1"/>
    <xf numFmtId="0" fontId="3" fillId="3" borderId="10" xfId="0" applyFont="1" applyFill="1" applyBorder="1" applyAlignment="1">
      <alignment horizontal="left" vertical="center" indent="1"/>
    </xf>
    <xf numFmtId="0" fontId="3" fillId="3" borderId="10" xfId="0" applyFont="1" applyFill="1" applyBorder="1" applyAlignment="1">
      <alignment horizontal="left" vertical="center" wrapText="1" indent="1"/>
    </xf>
    <xf numFmtId="0" fontId="3" fillId="3" borderId="10" xfId="0" applyFont="1" applyFill="1" applyBorder="1"/>
    <xf numFmtId="0" fontId="3" fillId="3" borderId="8" xfId="0" applyFont="1" applyFill="1" applyBorder="1"/>
    <xf numFmtId="10" fontId="1" fillId="3" borderId="8" xfId="0" applyNumberFormat="1" applyFont="1" applyFill="1" applyBorder="1"/>
    <xf numFmtId="0" fontId="5" fillId="3" borderId="19" xfId="0" applyFont="1" applyFill="1" applyBorder="1" applyAlignment="1">
      <alignment horizontal="center" vertical="center" textRotation="90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2" xfId="0" applyFont="1" applyFill="1" applyBorder="1" applyAlignment="1">
      <alignment horizontal="center" vertical="center" textRotation="90"/>
    </xf>
    <xf numFmtId="0" fontId="8" fillId="3" borderId="0" xfId="0" applyFont="1" applyFill="1" applyBorder="1" applyAlignment="1">
      <alignment horizontal="left" vertical="center" inden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indent="1"/>
    </xf>
    <xf numFmtId="0" fontId="5" fillId="0" borderId="11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textRotation="90"/>
    </xf>
    <xf numFmtId="0" fontId="15" fillId="0" borderId="12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9" fillId="3" borderId="10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8" fillId="4" borderId="15" xfId="0" applyFont="1" applyFill="1" applyBorder="1" applyAlignment="1">
      <alignment horizontal="left" vertical="center"/>
    </xf>
    <xf numFmtId="0" fontId="8" fillId="3" borderId="28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8" fillId="3" borderId="34" xfId="0" applyFont="1" applyFill="1" applyBorder="1" applyAlignment="1">
      <alignment horizontal="left" vertical="center" wrapText="1"/>
    </xf>
    <xf numFmtId="0" fontId="8" fillId="3" borderId="36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E80B-E91F-40B3-96F7-AC0A0859FDE5}">
  <dimension ref="A1:IK78"/>
  <sheetViews>
    <sheetView tabSelected="1" zoomScaleNormal="100" zoomScalePageLayoutView="130" workbookViewId="0">
      <selection activeCell="K17" sqref="K17"/>
    </sheetView>
  </sheetViews>
  <sheetFormatPr baseColWidth="10" defaultColWidth="11.42578125" defaultRowHeight="9.75" x14ac:dyDescent="0.15"/>
  <cols>
    <col min="1" max="1" width="2.28515625" style="1" customWidth="1"/>
    <col min="2" max="2" width="4.140625" style="1" customWidth="1"/>
    <col min="3" max="4" width="11.7109375" style="1" customWidth="1"/>
    <col min="5" max="6" width="11.5703125" style="1" customWidth="1"/>
    <col min="7" max="7" width="11.7109375" style="1" customWidth="1"/>
    <col min="8" max="8" width="15" style="1" customWidth="1"/>
    <col min="9" max="10" width="11.5703125" style="1" customWidth="1"/>
    <col min="11" max="14" width="17" style="1" customWidth="1"/>
    <col min="15" max="17" width="8.28515625" style="1" customWidth="1"/>
    <col min="18" max="16384" width="11.42578125" style="1"/>
  </cols>
  <sheetData>
    <row r="1" spans="1:19" x14ac:dyDescent="0.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9" x14ac:dyDescent="0.15">
      <c r="A2" s="19"/>
      <c r="B2" s="19"/>
      <c r="C2" s="19"/>
      <c r="D2" s="19"/>
      <c r="E2" s="19"/>
      <c r="F2" s="19"/>
      <c r="G2" s="19"/>
      <c r="H2" s="19"/>
      <c r="I2" s="19"/>
      <c r="J2" s="21"/>
      <c r="K2" s="22" t="s">
        <v>71</v>
      </c>
      <c r="L2" s="189">
        <v>74623</v>
      </c>
      <c r="M2" s="19"/>
      <c r="N2" s="19"/>
      <c r="O2" s="19"/>
      <c r="P2" s="19"/>
    </row>
    <row r="3" spans="1:19" x14ac:dyDescent="0.15">
      <c r="A3" s="19"/>
      <c r="B3" s="19"/>
      <c r="C3" s="19"/>
      <c r="D3" s="19"/>
      <c r="E3" s="19"/>
      <c r="F3" s="19"/>
      <c r="G3" s="19"/>
      <c r="H3" s="19"/>
      <c r="I3" s="19"/>
      <c r="J3" s="110"/>
      <c r="K3" s="186"/>
      <c r="L3" s="185"/>
      <c r="M3" s="19"/>
      <c r="N3" s="19"/>
      <c r="O3" s="19"/>
      <c r="P3" s="19"/>
    </row>
    <row r="4" spans="1:19" ht="10.5" thickBo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24" t="s">
        <v>1</v>
      </c>
      <c r="L4" s="25" t="s">
        <v>2</v>
      </c>
      <c r="M4" s="19"/>
      <c r="N4" s="19"/>
      <c r="O4" s="19"/>
      <c r="P4" s="19"/>
    </row>
    <row r="5" spans="1:19" ht="10.5" thickBot="1" x14ac:dyDescent="0.2">
      <c r="A5" s="19"/>
      <c r="B5" s="19"/>
      <c r="C5" s="259" t="s">
        <v>96</v>
      </c>
      <c r="D5" s="260"/>
      <c r="E5" s="261"/>
      <c r="F5" s="19"/>
      <c r="G5" s="19"/>
      <c r="H5" s="19"/>
      <c r="I5" s="19"/>
      <c r="J5" s="187" t="s">
        <v>3</v>
      </c>
      <c r="K5" s="190">
        <v>0.66666665999999997</v>
      </c>
      <c r="L5" s="190">
        <v>0.33329999999999999</v>
      </c>
      <c r="M5" s="19"/>
      <c r="N5" s="19"/>
      <c r="O5" s="19"/>
      <c r="P5" s="19"/>
    </row>
    <row r="6" spans="1:19" x14ac:dyDescent="0.15">
      <c r="A6" s="19"/>
      <c r="B6" s="19"/>
      <c r="C6" s="19"/>
      <c r="D6" s="19"/>
      <c r="E6" s="19"/>
      <c r="F6" s="19"/>
      <c r="G6" s="19"/>
      <c r="H6" s="19"/>
      <c r="I6" s="19"/>
      <c r="J6" s="27"/>
      <c r="K6" s="28" t="s">
        <v>4</v>
      </c>
      <c r="L6" s="28" t="s">
        <v>5</v>
      </c>
      <c r="M6" s="19"/>
      <c r="N6" s="19"/>
      <c r="O6" s="19"/>
      <c r="P6" s="19"/>
    </row>
    <row r="7" spans="1:19" x14ac:dyDescent="0.15">
      <c r="A7" s="19"/>
      <c r="B7" s="19"/>
      <c r="C7" s="19"/>
      <c r="D7" s="19"/>
      <c r="E7" s="19"/>
      <c r="F7" s="233"/>
      <c r="G7" s="19"/>
      <c r="H7" s="234"/>
      <c r="I7" s="20"/>
      <c r="J7" s="227" t="s">
        <v>74</v>
      </c>
      <c r="K7" s="228"/>
      <c r="L7" s="228"/>
      <c r="M7" s="228"/>
      <c r="N7" s="19"/>
      <c r="O7" s="19"/>
      <c r="P7" s="19"/>
    </row>
    <row r="8" spans="1:19" x14ac:dyDescent="0.15">
      <c r="A8" s="19"/>
      <c r="B8" s="19"/>
      <c r="C8" s="19"/>
      <c r="D8" s="19"/>
      <c r="E8" s="19"/>
      <c r="F8" s="19"/>
      <c r="G8" s="19"/>
      <c r="H8" s="19"/>
      <c r="I8" s="20"/>
      <c r="J8" s="19" t="s">
        <v>38</v>
      </c>
      <c r="K8" s="19"/>
      <c r="L8" s="19"/>
      <c r="M8" s="19"/>
      <c r="N8" s="19"/>
      <c r="O8" s="19"/>
      <c r="P8" s="19"/>
    </row>
    <row r="9" spans="1:19" ht="10.5" thickBot="1" x14ac:dyDescent="0.2">
      <c r="A9" s="19"/>
      <c r="B9" s="19"/>
      <c r="C9" s="19"/>
      <c r="D9" s="19"/>
      <c r="E9" s="19"/>
      <c r="F9" s="19"/>
      <c r="G9" s="19"/>
      <c r="H9" s="19"/>
      <c r="I9" s="20"/>
      <c r="J9" s="19" t="s">
        <v>39</v>
      </c>
      <c r="K9" s="19"/>
      <c r="L9" s="19"/>
      <c r="M9" s="19"/>
      <c r="N9" s="19"/>
      <c r="O9" s="19"/>
      <c r="P9" s="19"/>
    </row>
    <row r="10" spans="1:19" x14ac:dyDescent="0.15">
      <c r="A10" s="19"/>
      <c r="B10" s="59"/>
      <c r="C10" s="60"/>
      <c r="D10" s="60"/>
      <c r="E10" s="60"/>
      <c r="F10" s="60"/>
      <c r="G10" s="60"/>
      <c r="H10" s="61"/>
      <c r="I10" s="23"/>
      <c r="J10" s="19" t="s">
        <v>40</v>
      </c>
      <c r="K10" s="19"/>
      <c r="L10" s="19"/>
      <c r="M10" s="19"/>
      <c r="N10" s="19"/>
      <c r="O10" s="19"/>
      <c r="P10" s="26"/>
      <c r="S10" s="2"/>
    </row>
    <row r="11" spans="1:19" x14ac:dyDescent="0.15">
      <c r="A11" s="19"/>
      <c r="B11" s="62" t="s">
        <v>0</v>
      </c>
      <c r="C11" s="20"/>
      <c r="D11" s="20"/>
      <c r="E11" s="63"/>
      <c r="F11" s="20"/>
      <c r="G11" s="64"/>
      <c r="H11" s="65"/>
      <c r="I11" s="19"/>
      <c r="J11" s="19"/>
      <c r="K11" s="19"/>
      <c r="L11" s="19"/>
      <c r="M11" s="19"/>
      <c r="N11" s="19"/>
      <c r="O11" s="26"/>
      <c r="P11" s="19"/>
      <c r="Q11" s="2"/>
    </row>
    <row r="12" spans="1:19" ht="10.5" thickBot="1" x14ac:dyDescent="0.2">
      <c r="A12" s="19"/>
      <c r="B12" s="66"/>
      <c r="C12" s="67" t="s">
        <v>21</v>
      </c>
      <c r="D12" s="191">
        <v>0.25</v>
      </c>
      <c r="E12" s="69"/>
      <c r="F12" s="69"/>
      <c r="G12" s="69"/>
      <c r="H12" s="70"/>
      <c r="I12" s="19"/>
      <c r="J12" s="19"/>
      <c r="K12" s="19"/>
      <c r="L12" s="19"/>
      <c r="M12" s="29"/>
      <c r="N12" s="29"/>
      <c r="O12" s="26"/>
      <c r="P12" s="19"/>
      <c r="Q12" s="2"/>
    </row>
    <row r="13" spans="1:19" ht="15.75" customHeight="1" thickBot="1" x14ac:dyDescent="0.2">
      <c r="A13" s="19"/>
      <c r="B13" s="19"/>
      <c r="C13" s="19"/>
      <c r="D13" s="19"/>
      <c r="E13" s="19"/>
      <c r="F13" s="19"/>
      <c r="G13" s="31"/>
      <c r="H13" s="31"/>
      <c r="I13" s="31"/>
      <c r="J13" s="32"/>
      <c r="K13" s="262" t="s">
        <v>23</v>
      </c>
      <c r="L13" s="263"/>
      <c r="M13" s="263"/>
      <c r="N13" s="264"/>
      <c r="O13" s="26"/>
      <c r="P13" s="19"/>
      <c r="Q13" s="2"/>
    </row>
    <row r="14" spans="1:19" ht="15.75" customHeight="1" thickBot="1" x14ac:dyDescent="0.2">
      <c r="A14" s="19"/>
      <c r="B14" s="19"/>
      <c r="C14" s="19"/>
      <c r="D14" s="19"/>
      <c r="E14" s="19"/>
      <c r="F14" s="19"/>
      <c r="G14" s="31"/>
      <c r="H14" s="31"/>
      <c r="I14" s="31"/>
      <c r="J14" s="32"/>
      <c r="K14" s="223"/>
      <c r="L14" s="223"/>
      <c r="M14" s="223"/>
      <c r="N14" s="223"/>
      <c r="O14" s="26"/>
      <c r="P14" s="19"/>
      <c r="Q14" s="2"/>
    </row>
    <row r="15" spans="1:19" ht="19.5" customHeight="1" thickBot="1" x14ac:dyDescent="0.2">
      <c r="A15" s="19"/>
      <c r="B15" s="19"/>
      <c r="C15" s="265" t="s">
        <v>6</v>
      </c>
      <c r="D15" s="266"/>
      <c r="E15" s="19"/>
      <c r="F15" s="19"/>
      <c r="G15" s="19"/>
      <c r="H15" s="19"/>
      <c r="I15" s="19"/>
      <c r="J15" s="19"/>
      <c r="K15" s="270" t="s">
        <v>84</v>
      </c>
      <c r="L15" s="271"/>
      <c r="M15" s="271"/>
      <c r="N15" s="272"/>
      <c r="O15" s="26"/>
      <c r="P15" s="19"/>
      <c r="Q15" s="2"/>
    </row>
    <row r="16" spans="1:19" s="3" customFormat="1" ht="25.5" customHeight="1" thickBot="1" x14ac:dyDescent="0.3">
      <c r="A16" s="30"/>
      <c r="B16" s="182"/>
      <c r="C16" s="51" t="s">
        <v>7</v>
      </c>
      <c r="D16" s="51" t="s">
        <v>8</v>
      </c>
      <c r="E16" s="267" t="s">
        <v>9</v>
      </c>
      <c r="F16" s="267"/>
      <c r="G16" s="267"/>
      <c r="H16" s="267"/>
      <c r="I16" s="267"/>
      <c r="J16" s="50" t="s">
        <v>10</v>
      </c>
      <c r="K16" s="56" t="s">
        <v>37</v>
      </c>
      <c r="L16" s="52" t="s">
        <v>42</v>
      </c>
      <c r="M16" s="57" t="s">
        <v>82</v>
      </c>
      <c r="N16" s="52" t="s">
        <v>42</v>
      </c>
      <c r="O16" s="30"/>
      <c r="P16" s="30"/>
    </row>
    <row r="17" spans="1:16" ht="33.75" customHeight="1" x14ac:dyDescent="0.15">
      <c r="A17" s="19"/>
      <c r="B17" s="268" t="s">
        <v>11</v>
      </c>
      <c r="C17" s="43"/>
      <c r="D17" s="44"/>
      <c r="E17" s="250" t="s">
        <v>12</v>
      </c>
      <c r="F17" s="250"/>
      <c r="G17" s="250"/>
      <c r="H17" s="250"/>
      <c r="I17" s="251"/>
      <c r="J17" s="4" t="s">
        <v>13</v>
      </c>
      <c r="K17" s="15"/>
      <c r="L17" s="16">
        <f>K17*D18</f>
        <v>0</v>
      </c>
      <c r="M17" s="17"/>
      <c r="N17" s="18">
        <f>M17*D18</f>
        <v>0</v>
      </c>
      <c r="O17" s="19"/>
      <c r="P17" s="19"/>
    </row>
    <row r="18" spans="1:16" ht="33.75" customHeight="1" x14ac:dyDescent="0.15">
      <c r="A18" s="19"/>
      <c r="B18" s="268"/>
      <c r="C18" s="192">
        <v>0.62835395904063085</v>
      </c>
      <c r="D18" s="40">
        <f>L2*C18</f>
        <v>46889.657485488999</v>
      </c>
      <c r="E18" s="252" t="s">
        <v>97</v>
      </c>
      <c r="F18" s="252"/>
      <c r="G18" s="252"/>
      <c r="H18" s="252"/>
      <c r="I18" s="253"/>
      <c r="J18" s="9" t="s">
        <v>14</v>
      </c>
      <c r="K18" s="5"/>
      <c r="L18" s="6">
        <f>K18*D18</f>
        <v>0</v>
      </c>
      <c r="M18" s="7"/>
      <c r="N18" s="8">
        <f>M18*D18</f>
        <v>0</v>
      </c>
      <c r="O18" s="19"/>
      <c r="P18" s="19"/>
    </row>
    <row r="19" spans="1:16" ht="33.75" customHeight="1" thickBot="1" x14ac:dyDescent="0.2">
      <c r="A19" s="19"/>
      <c r="B19" s="269"/>
      <c r="C19" s="41"/>
      <c r="D19" s="42"/>
      <c r="E19" s="254" t="s">
        <v>15</v>
      </c>
      <c r="F19" s="255"/>
      <c r="G19" s="255"/>
      <c r="H19" s="255"/>
      <c r="I19" s="256"/>
      <c r="J19" s="10" t="s">
        <v>16</v>
      </c>
      <c r="K19" s="11"/>
      <c r="L19" s="12">
        <f>K19*D18</f>
        <v>0</v>
      </c>
      <c r="M19" s="13"/>
      <c r="N19" s="14">
        <f>M19*D18</f>
        <v>0</v>
      </c>
      <c r="O19" s="19"/>
      <c r="P19" s="19"/>
    </row>
    <row r="20" spans="1:16" ht="33.75" customHeight="1" x14ac:dyDescent="0.15">
      <c r="A20" s="19"/>
      <c r="B20" s="249" t="s">
        <v>17</v>
      </c>
      <c r="C20" s="43"/>
      <c r="D20" s="44"/>
      <c r="E20" s="250" t="s">
        <v>12</v>
      </c>
      <c r="F20" s="250"/>
      <c r="G20" s="250"/>
      <c r="H20" s="250"/>
      <c r="I20" s="251"/>
      <c r="J20" s="4" t="s">
        <v>13</v>
      </c>
      <c r="K20" s="15"/>
      <c r="L20" s="16">
        <f>K20*D21</f>
        <v>0</v>
      </c>
      <c r="M20" s="17"/>
      <c r="N20" s="18">
        <f>M20*D21</f>
        <v>0</v>
      </c>
      <c r="O20" s="19"/>
      <c r="P20" s="19"/>
    </row>
    <row r="21" spans="1:16" ht="33.75" customHeight="1" x14ac:dyDescent="0.15">
      <c r="A21" s="19"/>
      <c r="B21" s="249"/>
      <c r="C21" s="192">
        <v>0.34974263497973934</v>
      </c>
      <c r="D21" s="40">
        <f>L2*C21</f>
        <v>26098.844650093088</v>
      </c>
      <c r="E21" s="252" t="s">
        <v>97</v>
      </c>
      <c r="F21" s="252"/>
      <c r="G21" s="252"/>
      <c r="H21" s="252"/>
      <c r="I21" s="253"/>
      <c r="J21" s="9" t="s">
        <v>14</v>
      </c>
      <c r="K21" s="5"/>
      <c r="L21" s="6">
        <f>K21*D21</f>
        <v>0</v>
      </c>
      <c r="M21" s="7"/>
      <c r="N21" s="8">
        <f>M21*D21</f>
        <v>0</v>
      </c>
      <c r="O21" s="19"/>
      <c r="P21" s="19"/>
    </row>
    <row r="22" spans="1:16" ht="33.75" customHeight="1" thickBot="1" x14ac:dyDescent="0.2">
      <c r="A22" s="19"/>
      <c r="B22" s="249"/>
      <c r="C22" s="43"/>
      <c r="D22" s="42"/>
      <c r="E22" s="254" t="s">
        <v>15</v>
      </c>
      <c r="F22" s="255"/>
      <c r="G22" s="255"/>
      <c r="H22" s="255"/>
      <c r="I22" s="256"/>
      <c r="J22" s="10" t="s">
        <v>16</v>
      </c>
      <c r="K22" s="11"/>
      <c r="L22" s="12">
        <f>K22*D21</f>
        <v>0</v>
      </c>
      <c r="M22" s="13"/>
      <c r="N22" s="14">
        <f>M22*D21</f>
        <v>0</v>
      </c>
      <c r="O22" s="19"/>
      <c r="P22" s="19"/>
    </row>
    <row r="23" spans="1:16" ht="33.75" customHeight="1" x14ac:dyDescent="0.15">
      <c r="A23" s="19"/>
      <c r="B23" s="257" t="s">
        <v>18</v>
      </c>
      <c r="C23" s="45"/>
      <c r="D23" s="44"/>
      <c r="E23" s="250" t="s">
        <v>12</v>
      </c>
      <c r="F23" s="250"/>
      <c r="G23" s="250"/>
      <c r="H23" s="250"/>
      <c r="I23" s="251"/>
      <c r="J23" s="4" t="s">
        <v>13</v>
      </c>
      <c r="K23" s="15"/>
      <c r="L23" s="16">
        <f>K23*D24</f>
        <v>0</v>
      </c>
      <c r="M23" s="17"/>
      <c r="N23" s="18">
        <f>M23*D24</f>
        <v>0</v>
      </c>
      <c r="O23" s="19"/>
      <c r="P23" s="19"/>
    </row>
    <row r="24" spans="1:16" ht="33.75" customHeight="1" x14ac:dyDescent="0.15">
      <c r="A24" s="19"/>
      <c r="B24" s="249"/>
      <c r="C24" s="192">
        <v>2.1903405979629833E-2</v>
      </c>
      <c r="D24" s="40">
        <f>L2*C24</f>
        <v>1634.4978644179171</v>
      </c>
      <c r="E24" s="252" t="s">
        <v>97</v>
      </c>
      <c r="F24" s="252"/>
      <c r="G24" s="252"/>
      <c r="H24" s="252"/>
      <c r="I24" s="253"/>
      <c r="J24" s="9" t="s">
        <v>14</v>
      </c>
      <c r="K24" s="5"/>
      <c r="L24" s="6">
        <f>K24*D24</f>
        <v>0</v>
      </c>
      <c r="M24" s="7"/>
      <c r="N24" s="8">
        <f>M24*D24</f>
        <v>0</v>
      </c>
      <c r="O24" s="19"/>
      <c r="P24" s="19"/>
    </row>
    <row r="25" spans="1:16" ht="33.75" customHeight="1" thickBot="1" x14ac:dyDescent="0.2">
      <c r="A25" s="19"/>
      <c r="B25" s="258"/>
      <c r="C25" s="41"/>
      <c r="D25" s="42"/>
      <c r="E25" s="254" t="s">
        <v>15</v>
      </c>
      <c r="F25" s="255"/>
      <c r="G25" s="255"/>
      <c r="H25" s="255"/>
      <c r="I25" s="256"/>
      <c r="J25" s="10" t="s">
        <v>16</v>
      </c>
      <c r="K25" s="11"/>
      <c r="L25" s="12">
        <f>K25*D24</f>
        <v>0</v>
      </c>
      <c r="M25" s="13"/>
      <c r="N25" s="14">
        <f>M25*D24</f>
        <v>0</v>
      </c>
      <c r="O25" s="19"/>
      <c r="P25" s="19"/>
    </row>
    <row r="26" spans="1:16" x14ac:dyDescent="0.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33" t="s">
        <v>19</v>
      </c>
      <c r="L26" s="53">
        <f>SUM(L17:L25)</f>
        <v>0</v>
      </c>
      <c r="M26" s="33" t="s">
        <v>19</v>
      </c>
      <c r="N26" s="53">
        <f>SUM(N17:N25)</f>
        <v>0</v>
      </c>
      <c r="O26" s="19"/>
      <c r="P26" s="19"/>
    </row>
    <row r="27" spans="1:16" x14ac:dyDescent="0.15">
      <c r="A27" s="19"/>
      <c r="B27" s="19"/>
      <c r="C27" s="35"/>
      <c r="D27" s="36"/>
      <c r="E27" s="19"/>
      <c r="F27" s="19"/>
      <c r="G27" s="19"/>
      <c r="H27" s="19"/>
      <c r="I27" s="19"/>
      <c r="J27" s="19"/>
      <c r="K27" s="33" t="s">
        <v>91</v>
      </c>
      <c r="L27" s="34">
        <f>L26*K5</f>
        <v>0</v>
      </c>
      <c r="M27" s="33" t="s">
        <v>92</v>
      </c>
      <c r="N27" s="34">
        <f>N26*L5</f>
        <v>0</v>
      </c>
      <c r="O27" s="19"/>
      <c r="P27" s="19"/>
    </row>
    <row r="28" spans="1:16" x14ac:dyDescent="0.15">
      <c r="A28" s="19"/>
      <c r="B28" s="19"/>
      <c r="C28" s="19"/>
      <c r="D28" s="105"/>
      <c r="E28" s="19"/>
      <c r="F28" s="19"/>
      <c r="G28" s="19"/>
      <c r="H28" s="19"/>
      <c r="I28" s="19"/>
      <c r="J28" s="19"/>
      <c r="K28" s="33"/>
      <c r="L28" s="37"/>
      <c r="M28" s="19"/>
      <c r="N28" s="37"/>
      <c r="O28" s="19"/>
      <c r="P28" s="19"/>
    </row>
    <row r="29" spans="1:16" x14ac:dyDescent="0.15">
      <c r="A29" s="19"/>
      <c r="B29" s="19"/>
      <c r="C29" s="20"/>
      <c r="D29" s="19"/>
      <c r="E29" s="19"/>
      <c r="F29" s="19"/>
      <c r="G29" s="19"/>
      <c r="H29" s="19"/>
      <c r="I29" s="19"/>
      <c r="J29" s="19"/>
      <c r="K29" s="19"/>
      <c r="L29" s="33" t="s">
        <v>22</v>
      </c>
      <c r="M29" s="34">
        <f>SUM(L27,N27)</f>
        <v>0</v>
      </c>
      <c r="N29" s="19"/>
      <c r="O29" s="19"/>
      <c r="P29" s="19"/>
    </row>
    <row r="30" spans="1:16" x14ac:dyDescent="0.15">
      <c r="A30" s="19"/>
      <c r="B30" s="19"/>
      <c r="C30" s="3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15">
      <c r="A31" s="19"/>
      <c r="B31" s="19"/>
      <c r="C31" s="38"/>
      <c r="D31" s="19"/>
      <c r="E31" s="19"/>
      <c r="F31" s="19"/>
      <c r="G31" s="19"/>
      <c r="H31" s="19"/>
      <c r="I31" s="19"/>
      <c r="J31" s="19"/>
      <c r="K31" s="19"/>
      <c r="L31" s="33" t="s">
        <v>20</v>
      </c>
      <c r="M31" s="34">
        <f>M29*D12</f>
        <v>0</v>
      </c>
      <c r="N31" s="19"/>
      <c r="O31" s="19"/>
      <c r="P31" s="19"/>
    </row>
    <row r="32" spans="1:16" ht="10.5" thickBot="1" x14ac:dyDescent="0.2">
      <c r="A32" s="19"/>
      <c r="B32" s="19"/>
      <c r="C32" s="3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245" x14ac:dyDescent="0.15">
      <c r="A33" s="19"/>
      <c r="B33" s="59"/>
      <c r="C33" s="71"/>
      <c r="D33" s="60"/>
      <c r="E33" s="60"/>
      <c r="F33" s="60"/>
      <c r="G33" s="60"/>
      <c r="H33" s="60"/>
      <c r="I33" s="60"/>
      <c r="J33" s="61"/>
      <c r="K33" s="19"/>
      <c r="L33" s="19"/>
      <c r="M33" s="19"/>
      <c r="N33" s="19"/>
      <c r="O33" s="19"/>
      <c r="P33" s="19"/>
    </row>
    <row r="34" spans="1:245" x14ac:dyDescent="0.15">
      <c r="A34" s="19"/>
      <c r="B34" s="62" t="s">
        <v>24</v>
      </c>
      <c r="C34" s="20"/>
      <c r="D34" s="20"/>
      <c r="E34" s="20"/>
      <c r="F34" s="20"/>
      <c r="G34" s="20"/>
      <c r="H34" s="20"/>
      <c r="I34" s="20"/>
      <c r="J34" s="72"/>
      <c r="K34" s="19"/>
      <c r="L34" s="19"/>
      <c r="M34" s="19"/>
      <c r="N34" s="19"/>
      <c r="O34" s="19"/>
      <c r="P34" s="19"/>
    </row>
    <row r="35" spans="1:245" ht="10.5" thickBot="1" x14ac:dyDescent="0.2">
      <c r="A35" s="19"/>
      <c r="B35" s="66"/>
      <c r="C35" s="67" t="s">
        <v>21</v>
      </c>
      <c r="D35" s="191">
        <v>0.75</v>
      </c>
      <c r="E35" s="69"/>
      <c r="F35" s="69"/>
      <c r="G35" s="69"/>
      <c r="H35" s="69"/>
      <c r="I35" s="69"/>
      <c r="J35" s="70"/>
      <c r="K35" s="19"/>
      <c r="L35" s="19"/>
      <c r="M35" s="19"/>
      <c r="N35" s="19"/>
      <c r="O35" s="19"/>
      <c r="P35" s="19"/>
    </row>
    <row r="36" spans="1:245" ht="15.75" customHeight="1" x14ac:dyDescent="0.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245" ht="19.5" customHeight="1" x14ac:dyDescent="0.15">
      <c r="A37" s="19"/>
      <c r="B37" s="19"/>
      <c r="C37" s="244" t="s">
        <v>6</v>
      </c>
      <c r="D37" s="245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245" ht="25.5" customHeight="1" thickBot="1" x14ac:dyDescent="0.2">
      <c r="A38" s="19"/>
      <c r="B38" s="183"/>
      <c r="C38" s="80" t="s">
        <v>7</v>
      </c>
      <c r="D38" s="80" t="s">
        <v>8</v>
      </c>
      <c r="E38" s="246" t="s">
        <v>9</v>
      </c>
      <c r="F38" s="246"/>
      <c r="G38" s="246"/>
      <c r="H38" s="246"/>
      <c r="I38" s="246"/>
      <c r="J38" s="50" t="s">
        <v>10</v>
      </c>
      <c r="K38" s="56" t="s">
        <v>37</v>
      </c>
      <c r="L38" s="52" t="s">
        <v>42</v>
      </c>
      <c r="M38" s="57" t="s">
        <v>41</v>
      </c>
      <c r="N38" s="52" t="s">
        <v>42</v>
      </c>
      <c r="O38" s="19"/>
      <c r="P38" s="19"/>
    </row>
    <row r="39" spans="1:245" ht="33.75" customHeight="1" x14ac:dyDescent="0.15">
      <c r="A39" s="19"/>
      <c r="B39" s="241" t="s">
        <v>11</v>
      </c>
      <c r="C39" s="43"/>
      <c r="D39" s="81"/>
      <c r="E39" s="82" t="s">
        <v>25</v>
      </c>
      <c r="F39" s="83"/>
      <c r="G39" s="84"/>
      <c r="H39" s="84"/>
      <c r="I39" s="85"/>
      <c r="J39" s="54" t="s">
        <v>26</v>
      </c>
      <c r="K39" s="15"/>
      <c r="L39" s="16">
        <f>K39*D42</f>
        <v>0</v>
      </c>
      <c r="M39" s="17"/>
      <c r="N39" s="18">
        <f>M39*D42</f>
        <v>0</v>
      </c>
      <c r="O39" s="19"/>
      <c r="P39" s="19"/>
    </row>
    <row r="40" spans="1:245" ht="33.75" customHeight="1" x14ac:dyDescent="0.15">
      <c r="A40" s="19"/>
      <c r="B40" s="241"/>
      <c r="C40" s="43"/>
      <c r="D40" s="81"/>
      <c r="E40" s="235" t="s">
        <v>98</v>
      </c>
      <c r="F40" s="236"/>
      <c r="G40" s="237"/>
      <c r="H40" s="237"/>
      <c r="I40" s="238"/>
      <c r="J40" s="47" t="s">
        <v>28</v>
      </c>
      <c r="K40" s="5"/>
      <c r="L40" s="6">
        <f>K40*D42</f>
        <v>0</v>
      </c>
      <c r="M40" s="7"/>
      <c r="N40" s="8">
        <f>M40*D42</f>
        <v>0</v>
      </c>
      <c r="O40" s="19"/>
      <c r="P40" s="19"/>
    </row>
    <row r="41" spans="1:245" ht="33.75" customHeight="1" x14ac:dyDescent="0.15">
      <c r="A41" s="19"/>
      <c r="B41" s="241"/>
      <c r="C41" s="43"/>
      <c r="D41" s="81"/>
      <c r="E41" s="229" t="s">
        <v>88</v>
      </c>
      <c r="F41" s="117"/>
      <c r="G41" s="87"/>
      <c r="H41" s="87"/>
      <c r="I41" s="88"/>
      <c r="J41" s="118"/>
      <c r="K41" s="77"/>
      <c r="L41" s="77"/>
      <c r="M41" s="77"/>
      <c r="N41" s="74"/>
      <c r="O41" s="19"/>
      <c r="P41" s="19"/>
    </row>
    <row r="42" spans="1:245" ht="33.75" customHeight="1" x14ac:dyDescent="0.15">
      <c r="A42" s="19"/>
      <c r="B42" s="241"/>
      <c r="C42" s="192">
        <v>0.62835395904063085</v>
      </c>
      <c r="D42" s="90">
        <f>L2*C42</f>
        <v>46889.657485488999</v>
      </c>
      <c r="E42" s="102" t="s">
        <v>30</v>
      </c>
      <c r="F42" s="91"/>
      <c r="G42" s="87"/>
      <c r="H42" s="87"/>
      <c r="I42" s="88"/>
      <c r="J42" s="47" t="s">
        <v>31</v>
      </c>
      <c r="K42" s="5"/>
      <c r="L42" s="6">
        <f>K42*D42</f>
        <v>0</v>
      </c>
      <c r="M42" s="7"/>
      <c r="N42" s="8">
        <f>M42*D42</f>
        <v>0</v>
      </c>
      <c r="O42" s="19"/>
      <c r="P42" s="19"/>
    </row>
    <row r="43" spans="1:245" ht="33.75" customHeight="1" x14ac:dyDescent="0.15">
      <c r="A43" s="19"/>
      <c r="B43" s="241"/>
      <c r="C43" s="43"/>
      <c r="D43" s="81"/>
      <c r="E43" s="243" t="s">
        <v>32</v>
      </c>
      <c r="F43" s="243"/>
      <c r="G43" s="20"/>
      <c r="H43" s="20"/>
      <c r="I43" s="88"/>
      <c r="J43" s="48"/>
      <c r="K43" s="48"/>
      <c r="L43" s="48"/>
      <c r="M43" s="48"/>
      <c r="N43" s="74"/>
      <c r="O43" s="19"/>
      <c r="P43" s="19"/>
    </row>
    <row r="44" spans="1:245" ht="33.75" customHeight="1" x14ac:dyDescent="0.15">
      <c r="A44" s="19"/>
      <c r="B44" s="241"/>
      <c r="C44" s="43"/>
      <c r="D44" s="81"/>
      <c r="E44" s="102" t="s">
        <v>33</v>
      </c>
      <c r="F44" s="86"/>
      <c r="G44" s="87"/>
      <c r="H44" s="87"/>
      <c r="I44" s="88"/>
      <c r="J44" s="47" t="s">
        <v>34</v>
      </c>
      <c r="K44" s="5"/>
      <c r="L44" s="6">
        <f>K44*D42</f>
        <v>0</v>
      </c>
      <c r="M44" s="7"/>
      <c r="N44" s="8">
        <f>M44*D42</f>
        <v>0</v>
      </c>
      <c r="O44" s="19"/>
      <c r="P44" s="19"/>
    </row>
    <row r="45" spans="1:245" ht="33.75" customHeight="1" x14ac:dyDescent="0.15">
      <c r="A45" s="19"/>
      <c r="B45" s="241"/>
      <c r="C45" s="43"/>
      <c r="D45" s="81"/>
      <c r="E45" s="108" t="s">
        <v>85</v>
      </c>
      <c r="F45" s="109"/>
      <c r="G45" s="110"/>
      <c r="H45" s="110"/>
      <c r="I45" s="111"/>
      <c r="J45" s="112" t="s">
        <v>36</v>
      </c>
      <c r="K45" s="113"/>
      <c r="L45" s="114">
        <f>K45*D42</f>
        <v>0</v>
      </c>
      <c r="M45" s="115"/>
      <c r="N45" s="116">
        <f>M45*D42</f>
        <v>0</v>
      </c>
      <c r="O45" s="19"/>
      <c r="P45" s="19"/>
    </row>
    <row r="46" spans="1:245" ht="33.75" customHeight="1" x14ac:dyDescent="0.15">
      <c r="A46" s="19"/>
      <c r="B46" s="241"/>
      <c r="C46" s="43"/>
      <c r="D46" s="81"/>
      <c r="E46" s="108" t="s">
        <v>45</v>
      </c>
      <c r="F46" s="109"/>
      <c r="G46" s="110"/>
      <c r="H46" s="110"/>
      <c r="I46" s="111"/>
      <c r="J46" s="112" t="s">
        <v>47</v>
      </c>
      <c r="K46" s="113"/>
      <c r="L46" s="114">
        <f>K46*D42</f>
        <v>0</v>
      </c>
      <c r="M46" s="115"/>
      <c r="N46" s="116">
        <f>M46*D42</f>
        <v>0</v>
      </c>
      <c r="O46" s="19"/>
      <c r="P46" s="19"/>
    </row>
    <row r="47" spans="1:245" ht="33.75" customHeight="1" thickBot="1" x14ac:dyDescent="0.2">
      <c r="A47" s="19"/>
      <c r="B47" s="242"/>
      <c r="C47" s="41"/>
      <c r="D47" s="92"/>
      <c r="E47" s="93" t="s">
        <v>46</v>
      </c>
      <c r="F47" s="94"/>
      <c r="G47" s="95"/>
      <c r="H47" s="95"/>
      <c r="I47" s="96"/>
      <c r="J47" s="55" t="s">
        <v>48</v>
      </c>
      <c r="K47" s="11"/>
      <c r="L47" s="12">
        <f>K47*D42</f>
        <v>0</v>
      </c>
      <c r="M47" s="13"/>
      <c r="N47" s="14">
        <f>M47*D42</f>
        <v>0</v>
      </c>
      <c r="O47" s="19"/>
      <c r="P47" s="19"/>
    </row>
    <row r="48" spans="1:245" ht="33.75" customHeight="1" thickBot="1" x14ac:dyDescent="0.2">
      <c r="A48" s="19"/>
      <c r="B48" s="241" t="s">
        <v>17</v>
      </c>
      <c r="C48" s="43"/>
      <c r="D48" s="97"/>
      <c r="E48" s="82" t="s">
        <v>25</v>
      </c>
      <c r="F48" s="83"/>
      <c r="G48" s="84"/>
      <c r="H48" s="84"/>
      <c r="I48" s="85"/>
      <c r="J48" s="54" t="s">
        <v>26</v>
      </c>
      <c r="K48" s="15"/>
      <c r="L48" s="16">
        <f>K48*D52</f>
        <v>0</v>
      </c>
      <c r="M48" s="17"/>
      <c r="N48" s="18">
        <f>M48*D52</f>
        <v>0</v>
      </c>
      <c r="O48" s="20"/>
      <c r="P48" s="20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</row>
    <row r="49" spans="1:245" s="73" customFormat="1" ht="33.75" customHeight="1" thickBot="1" x14ac:dyDescent="0.2">
      <c r="A49" s="99"/>
      <c r="B49" s="241"/>
      <c r="C49" s="43"/>
      <c r="D49" s="98"/>
      <c r="E49" s="101" t="s">
        <v>86</v>
      </c>
      <c r="F49" s="86"/>
      <c r="G49" s="87"/>
      <c r="H49" s="87"/>
      <c r="I49" s="88"/>
      <c r="J49" s="46" t="s">
        <v>28</v>
      </c>
      <c r="K49" s="5"/>
      <c r="L49" s="76">
        <f>K49*D52</f>
        <v>0</v>
      </c>
      <c r="M49" s="7"/>
      <c r="N49" s="75">
        <f>M49*D52</f>
        <v>0</v>
      </c>
      <c r="O49" s="20"/>
      <c r="P49" s="20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</row>
    <row r="50" spans="1:245" ht="33.75" customHeight="1" x14ac:dyDescent="0.15">
      <c r="A50" s="99"/>
      <c r="B50" s="241"/>
      <c r="C50" s="43"/>
      <c r="D50" s="97"/>
      <c r="E50" s="229" t="s">
        <v>88</v>
      </c>
      <c r="F50" s="89"/>
      <c r="G50" s="20"/>
      <c r="H50" s="20"/>
      <c r="I50" s="85"/>
      <c r="J50" s="48"/>
      <c r="K50" s="48"/>
      <c r="L50" s="77"/>
      <c r="M50" s="48"/>
      <c r="N50" s="74"/>
      <c r="O50" s="20"/>
      <c r="P50" s="20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</row>
    <row r="51" spans="1:245" ht="33.75" customHeight="1" x14ac:dyDescent="0.15">
      <c r="A51" s="19"/>
      <c r="B51" s="241"/>
      <c r="C51" s="192">
        <v>0.34974263497973934</v>
      </c>
      <c r="D51" s="119"/>
      <c r="E51" s="102" t="s">
        <v>30</v>
      </c>
      <c r="F51" s="91"/>
      <c r="G51" s="87"/>
      <c r="H51" s="87"/>
      <c r="I51" s="88"/>
      <c r="J51" s="47" t="s">
        <v>31</v>
      </c>
      <c r="K51" s="5"/>
      <c r="L51" s="6">
        <f>K51*D52</f>
        <v>0</v>
      </c>
      <c r="M51" s="7"/>
      <c r="N51" s="8">
        <f>M51*D52</f>
        <v>0</v>
      </c>
      <c r="O51" s="19"/>
      <c r="P51" s="20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</row>
    <row r="52" spans="1:245" ht="33.75" customHeight="1" x14ac:dyDescent="0.15">
      <c r="A52" s="19"/>
      <c r="B52" s="241"/>
      <c r="C52" s="43"/>
      <c r="D52" s="100">
        <f>L2*C51</f>
        <v>26098.844650093088</v>
      </c>
      <c r="E52" s="247" t="s">
        <v>32</v>
      </c>
      <c r="F52" s="248"/>
      <c r="G52" s="20"/>
      <c r="H52" s="20"/>
      <c r="I52" s="88"/>
      <c r="J52" s="48"/>
      <c r="K52" s="48"/>
      <c r="L52" s="48"/>
      <c r="M52" s="48"/>
      <c r="N52" s="74"/>
      <c r="O52" s="19"/>
      <c r="P52" s="19"/>
    </row>
    <row r="53" spans="1:245" ht="33.75" customHeight="1" x14ac:dyDescent="0.15">
      <c r="A53" s="19"/>
      <c r="B53" s="241"/>
      <c r="C53" s="43"/>
      <c r="D53" s="97"/>
      <c r="E53" s="102" t="s">
        <v>33</v>
      </c>
      <c r="F53" s="86"/>
      <c r="G53" s="87"/>
      <c r="H53" s="87"/>
      <c r="I53" s="88"/>
      <c r="J53" s="47" t="s">
        <v>34</v>
      </c>
      <c r="K53" s="5"/>
      <c r="L53" s="6">
        <f>K53*D52</f>
        <v>0</v>
      </c>
      <c r="M53" s="7"/>
      <c r="N53" s="8">
        <f>M53*D52</f>
        <v>0</v>
      </c>
      <c r="O53" s="19"/>
      <c r="P53" s="19"/>
    </row>
    <row r="54" spans="1:245" ht="33.75" customHeight="1" x14ac:dyDescent="0.15">
      <c r="A54" s="19"/>
      <c r="B54" s="241"/>
      <c r="C54" s="43"/>
      <c r="D54" s="97"/>
      <c r="E54" s="108" t="s">
        <v>35</v>
      </c>
      <c r="F54" s="109"/>
      <c r="G54" s="110"/>
      <c r="H54" s="110"/>
      <c r="I54" s="111"/>
      <c r="J54" s="112" t="s">
        <v>36</v>
      </c>
      <c r="K54" s="113"/>
      <c r="L54" s="114">
        <f>K54*D52</f>
        <v>0</v>
      </c>
      <c r="M54" s="115"/>
      <c r="N54" s="116">
        <f>M54*D52</f>
        <v>0</v>
      </c>
      <c r="O54" s="19"/>
      <c r="P54" s="19"/>
    </row>
    <row r="55" spans="1:245" ht="33.75" customHeight="1" x14ac:dyDescent="0.15">
      <c r="A55" s="19"/>
      <c r="B55" s="241"/>
      <c r="C55" s="43"/>
      <c r="D55" s="97"/>
      <c r="E55" s="108" t="s">
        <v>45</v>
      </c>
      <c r="F55" s="109"/>
      <c r="G55" s="110"/>
      <c r="H55" s="110"/>
      <c r="I55" s="111"/>
      <c r="J55" s="112" t="s">
        <v>47</v>
      </c>
      <c r="K55" s="113"/>
      <c r="L55" s="114">
        <f>K55*D52</f>
        <v>0</v>
      </c>
      <c r="M55" s="115"/>
      <c r="N55" s="116">
        <f>M55*D52</f>
        <v>0</v>
      </c>
      <c r="O55" s="19"/>
      <c r="P55" s="19"/>
    </row>
    <row r="56" spans="1:245" ht="33.75" customHeight="1" thickBot="1" x14ac:dyDescent="0.2">
      <c r="A56" s="19"/>
      <c r="B56" s="241"/>
      <c r="C56" s="41"/>
      <c r="D56" s="92"/>
      <c r="E56" s="93" t="s">
        <v>46</v>
      </c>
      <c r="F56" s="94"/>
      <c r="G56" s="95"/>
      <c r="H56" s="95"/>
      <c r="I56" s="96"/>
      <c r="J56" s="55" t="s">
        <v>48</v>
      </c>
      <c r="K56" s="11"/>
      <c r="L56" s="12">
        <f>K56*D52</f>
        <v>0</v>
      </c>
      <c r="M56" s="13"/>
      <c r="N56" s="14">
        <f>M56*D52</f>
        <v>0</v>
      </c>
      <c r="O56" s="19"/>
      <c r="P56" s="19"/>
    </row>
    <row r="57" spans="1:245" ht="33.75" customHeight="1" x14ac:dyDescent="0.15">
      <c r="A57" s="19"/>
      <c r="B57" s="240" t="s">
        <v>18</v>
      </c>
      <c r="C57" s="43"/>
      <c r="D57" s="81"/>
      <c r="E57" s="82" t="s">
        <v>25</v>
      </c>
      <c r="F57" s="83"/>
      <c r="G57" s="84"/>
      <c r="H57" s="84"/>
      <c r="I57" s="85"/>
      <c r="J57" s="54" t="s">
        <v>26</v>
      </c>
      <c r="K57" s="15"/>
      <c r="L57" s="16">
        <f>K57*D61</f>
        <v>0</v>
      </c>
      <c r="M57" s="17"/>
      <c r="N57" s="18">
        <f>M57*D61</f>
        <v>0</v>
      </c>
      <c r="O57" s="19"/>
      <c r="P57" s="19"/>
    </row>
    <row r="58" spans="1:245" ht="33.75" customHeight="1" x14ac:dyDescent="0.15">
      <c r="A58" s="19"/>
      <c r="B58" s="241"/>
      <c r="C58" s="43"/>
      <c r="D58" s="81"/>
      <c r="E58" s="102" t="s">
        <v>27</v>
      </c>
      <c r="F58" s="86"/>
      <c r="G58" s="87"/>
      <c r="H58" s="87"/>
      <c r="I58" s="88"/>
      <c r="J58" s="47" t="s">
        <v>28</v>
      </c>
      <c r="K58" s="5"/>
      <c r="L58" s="6">
        <f>K58*D61</f>
        <v>0</v>
      </c>
      <c r="M58" s="7"/>
      <c r="N58" s="8">
        <f>M58*D61</f>
        <v>0</v>
      </c>
      <c r="O58" s="19"/>
      <c r="P58" s="19"/>
    </row>
    <row r="59" spans="1:245" ht="33.75" customHeight="1" x14ac:dyDescent="0.15">
      <c r="A59" s="19"/>
      <c r="B59" s="241"/>
      <c r="C59" s="43"/>
      <c r="D59" s="81"/>
      <c r="E59" s="89" t="s">
        <v>29</v>
      </c>
      <c r="F59" s="89"/>
      <c r="G59" s="20"/>
      <c r="H59" s="20"/>
      <c r="I59" s="88"/>
      <c r="J59" s="48"/>
      <c r="K59" s="48"/>
      <c r="L59" s="48"/>
      <c r="M59" s="48"/>
      <c r="N59" s="74"/>
      <c r="O59" s="19"/>
      <c r="P59" s="19"/>
    </row>
    <row r="60" spans="1:245" ht="33.75" customHeight="1" x14ac:dyDescent="0.15">
      <c r="A60" s="19"/>
      <c r="B60" s="241"/>
      <c r="C60" s="192">
        <v>2.1903405979629833E-2</v>
      </c>
      <c r="D60" s="119"/>
      <c r="E60" s="102" t="s">
        <v>30</v>
      </c>
      <c r="F60" s="91"/>
      <c r="G60" s="87"/>
      <c r="H60" s="87"/>
      <c r="I60" s="88"/>
      <c r="J60" s="47" t="s">
        <v>31</v>
      </c>
      <c r="K60" s="5"/>
      <c r="L60" s="6">
        <f>K60*D61</f>
        <v>0</v>
      </c>
      <c r="M60" s="7"/>
      <c r="N60" s="8">
        <f>M60*D61</f>
        <v>0</v>
      </c>
      <c r="O60" s="19"/>
      <c r="P60" s="19"/>
    </row>
    <row r="61" spans="1:245" ht="33.75" customHeight="1" x14ac:dyDescent="0.15">
      <c r="A61" s="19"/>
      <c r="B61" s="241"/>
      <c r="C61" s="43"/>
      <c r="D61" s="90">
        <f>L2*C60</f>
        <v>1634.4978644179171</v>
      </c>
      <c r="E61" s="243" t="s">
        <v>32</v>
      </c>
      <c r="F61" s="243"/>
      <c r="G61" s="20"/>
      <c r="H61" s="20"/>
      <c r="I61" s="88"/>
      <c r="J61" s="48"/>
      <c r="K61" s="48"/>
      <c r="L61" s="48"/>
      <c r="M61" s="48"/>
      <c r="N61" s="74"/>
      <c r="O61" s="19"/>
      <c r="P61" s="19"/>
    </row>
    <row r="62" spans="1:245" ht="33.75" customHeight="1" x14ac:dyDescent="0.15">
      <c r="A62" s="19"/>
      <c r="B62" s="241"/>
      <c r="C62" s="43"/>
      <c r="D62" s="81"/>
      <c r="E62" s="102" t="s">
        <v>33</v>
      </c>
      <c r="F62" s="86"/>
      <c r="G62" s="87"/>
      <c r="H62" s="87"/>
      <c r="I62" s="88"/>
      <c r="J62" s="47" t="s">
        <v>34</v>
      </c>
      <c r="K62" s="5"/>
      <c r="L62" s="6">
        <f>K62*D61</f>
        <v>0</v>
      </c>
      <c r="M62" s="7"/>
      <c r="N62" s="8">
        <f>M62*D61</f>
        <v>0</v>
      </c>
      <c r="O62" s="19"/>
      <c r="P62" s="19"/>
    </row>
    <row r="63" spans="1:245" ht="33.75" customHeight="1" x14ac:dyDescent="0.15">
      <c r="A63" s="19"/>
      <c r="B63" s="241"/>
      <c r="C63" s="43"/>
      <c r="D63" s="81"/>
      <c r="E63" s="101" t="s">
        <v>35</v>
      </c>
      <c r="F63" s="86"/>
      <c r="G63" s="87"/>
      <c r="H63" s="87"/>
      <c r="I63" s="88"/>
      <c r="J63" s="47" t="s">
        <v>36</v>
      </c>
      <c r="K63" s="5"/>
      <c r="L63" s="6">
        <f>K63*D61</f>
        <v>0</v>
      </c>
      <c r="M63" s="7"/>
      <c r="N63" s="8">
        <f>M63*D61</f>
        <v>0</v>
      </c>
      <c r="O63" s="19"/>
      <c r="P63" s="19"/>
    </row>
    <row r="64" spans="1:245" ht="33.75" customHeight="1" x14ac:dyDescent="0.15">
      <c r="A64" s="19"/>
      <c r="B64" s="241"/>
      <c r="C64" s="43"/>
      <c r="D64" s="81"/>
      <c r="E64" s="108" t="s">
        <v>45</v>
      </c>
      <c r="F64" s="109"/>
      <c r="G64" s="110"/>
      <c r="H64" s="110"/>
      <c r="I64" s="111"/>
      <c r="J64" s="112" t="s">
        <v>47</v>
      </c>
      <c r="K64" s="113"/>
      <c r="L64" s="114">
        <f>K64*D61</f>
        <v>0</v>
      </c>
      <c r="M64" s="115"/>
      <c r="N64" s="116">
        <f>M64*D61</f>
        <v>0</v>
      </c>
      <c r="O64" s="19"/>
      <c r="P64" s="19"/>
    </row>
    <row r="65" spans="1:16" ht="33.75" customHeight="1" thickBot="1" x14ac:dyDescent="0.2">
      <c r="A65" s="19"/>
      <c r="B65" s="242"/>
      <c r="C65" s="41"/>
      <c r="D65" s="92"/>
      <c r="E65" s="93" t="s">
        <v>46</v>
      </c>
      <c r="F65" s="94"/>
      <c r="G65" s="95"/>
      <c r="H65" s="95"/>
      <c r="I65" s="96"/>
      <c r="J65" s="55" t="s">
        <v>48</v>
      </c>
      <c r="K65" s="11"/>
      <c r="L65" s="12">
        <f>K65*D61</f>
        <v>0</v>
      </c>
      <c r="M65" s="13"/>
      <c r="N65" s="14">
        <f>M65*D61</f>
        <v>0</v>
      </c>
      <c r="O65" s="19"/>
      <c r="P65" s="19"/>
    </row>
    <row r="66" spans="1:16" x14ac:dyDescent="0.1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27" t="s">
        <v>19</v>
      </c>
      <c r="L66" s="78">
        <f>SUM(L39:L40,L42,L44:L47,L48:L49,L51,L53:L56,L57:L58,L60,L62:L65)</f>
        <v>0</v>
      </c>
      <c r="M66" s="33" t="s">
        <v>19</v>
      </c>
      <c r="N66" s="78">
        <f>SUM(N39:N40,N42,N44:N47,N48:N49,N51,N53:N56,N57:N58,N60,N62:N65)</f>
        <v>0</v>
      </c>
      <c r="O66" s="19"/>
      <c r="P66" s="19"/>
    </row>
    <row r="67" spans="1:16" x14ac:dyDescent="0.15">
      <c r="A67" s="19"/>
      <c r="B67" s="19"/>
      <c r="C67" s="103"/>
      <c r="D67" s="104"/>
      <c r="E67" s="19"/>
      <c r="F67" s="19"/>
      <c r="G67" s="19"/>
      <c r="H67" s="19"/>
      <c r="I67" s="19"/>
      <c r="J67" s="19"/>
      <c r="K67" s="27" t="s">
        <v>93</v>
      </c>
      <c r="L67" s="79">
        <f>L66*K5</f>
        <v>0</v>
      </c>
      <c r="M67" s="33" t="s">
        <v>90</v>
      </c>
      <c r="N67" s="79">
        <f>N66*L5</f>
        <v>0</v>
      </c>
      <c r="O67" s="19"/>
      <c r="P67" s="19"/>
    </row>
    <row r="68" spans="1:16" x14ac:dyDescent="0.1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15">
      <c r="A69" s="19"/>
      <c r="B69" s="19"/>
      <c r="C69" s="19"/>
      <c r="D69" s="105"/>
      <c r="E69" s="19"/>
      <c r="F69" s="19"/>
      <c r="G69" s="19"/>
      <c r="H69" s="19"/>
      <c r="I69" s="19"/>
      <c r="J69" s="19"/>
      <c r="K69" s="19"/>
      <c r="L69" s="27" t="s">
        <v>22</v>
      </c>
      <c r="M69" s="34">
        <f>SUM(L67,N67)</f>
        <v>0</v>
      </c>
      <c r="N69" s="19"/>
      <c r="O69" s="19"/>
      <c r="P69" s="19"/>
    </row>
    <row r="70" spans="1:16" x14ac:dyDescent="0.15">
      <c r="A70" s="19"/>
      <c r="B70" s="19"/>
      <c r="C70" s="19"/>
      <c r="D70" s="106"/>
      <c r="E70" s="19"/>
      <c r="F70" s="19"/>
      <c r="G70" s="19"/>
      <c r="H70" s="19"/>
      <c r="I70" s="19"/>
      <c r="J70" s="19"/>
      <c r="K70" s="19"/>
      <c r="L70" s="33"/>
      <c r="M70" s="58"/>
      <c r="N70" s="19"/>
      <c r="O70" s="19"/>
      <c r="P70" s="19"/>
    </row>
    <row r="71" spans="1:16" x14ac:dyDescent="0.15">
      <c r="A71" s="19"/>
      <c r="B71" s="19"/>
      <c r="C71" s="19"/>
      <c r="D71" s="107"/>
      <c r="E71" s="19"/>
      <c r="F71" s="19"/>
      <c r="G71" s="19"/>
      <c r="H71" s="19"/>
      <c r="I71" s="19"/>
      <c r="J71" s="19"/>
      <c r="K71" s="19"/>
      <c r="L71" s="27" t="s">
        <v>43</v>
      </c>
      <c r="M71" s="34">
        <f>M69*D35</f>
        <v>0</v>
      </c>
      <c r="N71" s="19"/>
      <c r="O71" s="19"/>
      <c r="P71" s="19"/>
    </row>
    <row r="72" spans="1:16" x14ac:dyDescent="0.1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0.5" thickBo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0.5" thickBo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29" t="s">
        <v>44</v>
      </c>
      <c r="M74" s="188">
        <f>SUM(M31,M71)</f>
        <v>0</v>
      </c>
      <c r="N74" s="19"/>
      <c r="O74" s="19"/>
      <c r="P74" s="19"/>
    </row>
    <row r="75" spans="1:16" x14ac:dyDescent="0.1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1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1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P77" s="19"/>
    </row>
    <row r="78" spans="1:16" x14ac:dyDescent="0.1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</sheetData>
  <sheetProtection algorithmName="SHA-512" hashValue="SjGuCdbp9quiv0OKs9swssrmGY38MQDw+VnpInx1vo/SjGS3R6HANjRr6un5ytRcGOV4aUPvApn/DvEOFVo/DQ==" saltValue="iKNZmt0BA0+UwzEPivI9tQ==" spinCount="100000" sheet="1" objects="1" scenarios="1"/>
  <mergeCells count="25">
    <mergeCell ref="C5:E5"/>
    <mergeCell ref="K13:N13"/>
    <mergeCell ref="C15:D15"/>
    <mergeCell ref="E16:I16"/>
    <mergeCell ref="B17:B19"/>
    <mergeCell ref="E17:I17"/>
    <mergeCell ref="E18:I18"/>
    <mergeCell ref="E19:I19"/>
    <mergeCell ref="K15:N15"/>
    <mergeCell ref="B20:B22"/>
    <mergeCell ref="E20:I20"/>
    <mergeCell ref="E21:I21"/>
    <mergeCell ref="E22:I22"/>
    <mergeCell ref="B23:B25"/>
    <mergeCell ref="E23:I23"/>
    <mergeCell ref="E24:I24"/>
    <mergeCell ref="E25:I25"/>
    <mergeCell ref="B57:B65"/>
    <mergeCell ref="E61:F61"/>
    <mergeCell ref="C37:D37"/>
    <mergeCell ref="E38:I38"/>
    <mergeCell ref="B39:B47"/>
    <mergeCell ref="E43:F43"/>
    <mergeCell ref="B48:B56"/>
    <mergeCell ref="E52:F52"/>
  </mergeCells>
  <pageMargins left="0.36458333333333331" right="0.32291666666666669" top="0.75" bottom="0.75" header="0.3" footer="0.3"/>
  <pageSetup paperSize="8" orientation="landscape" r:id="rId1"/>
  <headerFooter>
    <oddHeader>&amp;L&amp;"Marianne,Normal"&amp;10Ministère de l'Agriculture &amp;C&amp;"Marianne,Normal"&amp;10ANALYSE DU CRITÈRE PRIX (40%) - "Scénario de commandes"&amp;R&amp;"Marianne,Gras"&amp;10LOT N° 1 &amp;"Marianne,Normal"- Consultation N° SRH-2025-079</oddHeader>
    <oddFooter>&amp;L&amp;"Marianne,Normal"&amp;10Actions de formation dans le domaine de la Préparation aux concours et examens professionnels administratifs&amp;C&amp;"Marianne,Normal"&amp;10Lot n°1&amp;R&amp;"Marianne,Normal"&amp;10&amp;P/&amp;N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43D1-3411-4ACF-8400-A7E8B6F0B9C3}">
  <dimension ref="A1:S51"/>
  <sheetViews>
    <sheetView topLeftCell="A25" zoomScaleNormal="100" zoomScalePageLayoutView="130" workbookViewId="0">
      <selection activeCell="D39" activeCellId="8" sqref="L2 K5 L5 C21 D21 C30 D30 C39 D39"/>
    </sheetView>
  </sheetViews>
  <sheetFormatPr baseColWidth="10" defaultColWidth="11.42578125" defaultRowHeight="9.75" x14ac:dyDescent="0.15"/>
  <cols>
    <col min="1" max="1" width="2.28515625" style="1" customWidth="1"/>
    <col min="2" max="2" width="3.7109375" style="1" customWidth="1"/>
    <col min="3" max="3" width="11.85546875" style="1" customWidth="1"/>
    <col min="4" max="4" width="12.140625" style="1" customWidth="1"/>
    <col min="5" max="6" width="11.5703125" style="1" customWidth="1"/>
    <col min="7" max="7" width="14" style="1" customWidth="1"/>
    <col min="8" max="8" width="11.7109375" style="1" customWidth="1"/>
    <col min="9" max="9" width="11.5703125" style="1" customWidth="1"/>
    <col min="10" max="10" width="12" style="1" customWidth="1"/>
    <col min="11" max="14" width="17" style="1" customWidth="1"/>
    <col min="15" max="17" width="8.28515625" style="1" customWidth="1"/>
    <col min="18" max="16384" width="11.42578125" style="1"/>
  </cols>
  <sheetData>
    <row r="1" spans="1:19" x14ac:dyDescent="0.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9" x14ac:dyDescent="0.15">
      <c r="A2" s="19"/>
      <c r="B2" s="19"/>
      <c r="C2" s="19"/>
      <c r="D2" s="19"/>
      <c r="E2" s="19"/>
      <c r="F2" s="19"/>
      <c r="G2" s="19"/>
      <c r="H2" s="19"/>
      <c r="I2" s="19"/>
      <c r="J2" s="21"/>
      <c r="K2" s="22" t="s">
        <v>72</v>
      </c>
      <c r="L2" s="189">
        <v>21215</v>
      </c>
      <c r="M2" s="19"/>
      <c r="N2" s="19"/>
      <c r="O2" s="19"/>
    </row>
    <row r="3" spans="1:19" x14ac:dyDescent="0.15">
      <c r="A3" s="19"/>
      <c r="B3" s="19"/>
      <c r="C3" s="19"/>
      <c r="D3" s="19"/>
      <c r="E3" s="19"/>
      <c r="F3" s="19"/>
      <c r="G3" s="19"/>
      <c r="H3" s="19"/>
      <c r="I3" s="19"/>
      <c r="J3" s="110"/>
      <c r="K3" s="186"/>
      <c r="L3" s="185"/>
      <c r="M3" s="19"/>
      <c r="N3" s="19"/>
      <c r="O3" s="19"/>
    </row>
    <row r="4" spans="1:19" ht="10.5" thickBo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24" t="s">
        <v>1</v>
      </c>
      <c r="L4" s="25" t="s">
        <v>2</v>
      </c>
      <c r="M4" s="19"/>
      <c r="N4" s="19"/>
      <c r="O4" s="19"/>
    </row>
    <row r="5" spans="1:19" ht="10.5" thickBot="1" x14ac:dyDescent="0.2">
      <c r="A5" s="19"/>
      <c r="B5" s="19"/>
      <c r="C5" s="259" t="s">
        <v>96</v>
      </c>
      <c r="D5" s="260"/>
      <c r="E5" s="261"/>
      <c r="F5" s="19"/>
      <c r="G5" s="19"/>
      <c r="H5" s="19"/>
      <c r="I5" s="19"/>
      <c r="J5" s="187" t="s">
        <v>3</v>
      </c>
      <c r="K5" s="190">
        <v>0.66666665999999997</v>
      </c>
      <c r="L5" s="190">
        <v>0.33329999999999999</v>
      </c>
      <c r="M5" s="19"/>
      <c r="N5" s="19"/>
      <c r="O5" s="19"/>
    </row>
    <row r="6" spans="1:19" x14ac:dyDescent="0.15">
      <c r="A6" s="19"/>
      <c r="B6" s="19"/>
      <c r="C6" s="19"/>
      <c r="D6" s="19"/>
      <c r="E6" s="19"/>
      <c r="F6" s="19"/>
      <c r="G6" s="19"/>
      <c r="H6" s="19"/>
      <c r="I6" s="19"/>
      <c r="J6" s="27"/>
      <c r="K6" s="28" t="s">
        <v>4</v>
      </c>
      <c r="L6" s="28" t="s">
        <v>5</v>
      </c>
      <c r="M6" s="19"/>
      <c r="N6" s="19"/>
      <c r="O6" s="19"/>
    </row>
    <row r="7" spans="1:19" x14ac:dyDescent="0.15">
      <c r="A7" s="19"/>
      <c r="B7" s="19"/>
      <c r="C7" s="19"/>
      <c r="D7" s="19"/>
      <c r="E7" s="19"/>
      <c r="F7" s="19"/>
      <c r="G7" s="19"/>
      <c r="H7" s="19"/>
      <c r="I7" s="20"/>
      <c r="J7" s="227" t="s">
        <v>74</v>
      </c>
      <c r="K7" s="228"/>
      <c r="L7" s="228"/>
      <c r="M7" s="228"/>
      <c r="N7" s="19"/>
      <c r="O7" s="19"/>
    </row>
    <row r="8" spans="1:19" x14ac:dyDescent="0.15">
      <c r="A8" s="19"/>
      <c r="B8" s="19"/>
      <c r="C8" s="19"/>
      <c r="D8" s="19"/>
      <c r="E8" s="19"/>
      <c r="F8" s="19"/>
      <c r="G8" s="19"/>
      <c r="H8" s="19"/>
      <c r="I8" s="20"/>
      <c r="J8" s="19" t="s">
        <v>38</v>
      </c>
      <c r="K8" s="19"/>
      <c r="L8" s="19"/>
      <c r="M8" s="19"/>
      <c r="N8" s="19"/>
      <c r="O8" s="19"/>
    </row>
    <row r="9" spans="1:19" ht="10.5" thickBot="1" x14ac:dyDescent="0.2">
      <c r="A9" s="19"/>
      <c r="B9" s="19"/>
      <c r="C9" s="19"/>
      <c r="D9" s="19"/>
      <c r="E9" s="19"/>
      <c r="F9" s="19"/>
      <c r="G9" s="19"/>
      <c r="H9" s="19"/>
      <c r="I9" s="20"/>
      <c r="J9" s="19" t="s">
        <v>39</v>
      </c>
      <c r="K9" s="19"/>
      <c r="L9" s="19"/>
      <c r="M9" s="19"/>
      <c r="N9" s="19"/>
      <c r="O9" s="19"/>
    </row>
    <row r="10" spans="1:19" x14ac:dyDescent="0.15">
      <c r="A10" s="19"/>
      <c r="B10" s="59"/>
      <c r="C10" s="60"/>
      <c r="D10" s="60"/>
      <c r="E10" s="60"/>
      <c r="F10" s="60"/>
      <c r="G10" s="60"/>
      <c r="H10" s="61"/>
      <c r="I10" s="23"/>
      <c r="J10" s="19" t="s">
        <v>40</v>
      </c>
      <c r="K10" s="19"/>
      <c r="L10" s="19"/>
      <c r="M10" s="19"/>
      <c r="N10" s="19"/>
      <c r="O10" s="19"/>
      <c r="P10" s="2"/>
      <c r="S10" s="2"/>
    </row>
    <row r="11" spans="1:19" x14ac:dyDescent="0.15">
      <c r="A11" s="19"/>
      <c r="B11" s="127" t="s">
        <v>68</v>
      </c>
      <c r="C11" s="20"/>
      <c r="D11" s="20"/>
      <c r="E11" s="63"/>
      <c r="F11" s="20"/>
      <c r="G11" s="64"/>
      <c r="H11" s="65"/>
      <c r="I11" s="19"/>
      <c r="J11" s="19"/>
      <c r="K11" s="19"/>
      <c r="L11" s="19"/>
      <c r="M11" s="19"/>
      <c r="N11" s="19"/>
      <c r="O11" s="26"/>
      <c r="Q11" s="2"/>
    </row>
    <row r="12" spans="1:19" ht="10.5" thickBot="1" x14ac:dyDescent="0.2">
      <c r="A12" s="19"/>
      <c r="B12" s="66"/>
      <c r="C12" s="67"/>
      <c r="D12" s="68"/>
      <c r="E12" s="69"/>
      <c r="F12" s="69"/>
      <c r="G12" s="69"/>
      <c r="H12" s="70"/>
      <c r="I12" s="19"/>
      <c r="J12" s="19"/>
      <c r="K12" s="19"/>
      <c r="L12" s="19"/>
      <c r="M12" s="29"/>
      <c r="N12" s="29"/>
      <c r="O12" s="26"/>
      <c r="Q12" s="2"/>
    </row>
    <row r="13" spans="1:19" ht="15.75" customHeight="1" thickBot="1" x14ac:dyDescent="0.2">
      <c r="A13" s="19"/>
      <c r="B13" s="19"/>
      <c r="C13" s="19"/>
      <c r="D13" s="19"/>
      <c r="E13" s="19"/>
      <c r="F13" s="19"/>
      <c r="G13" s="31"/>
      <c r="H13" s="31"/>
      <c r="I13" s="31"/>
      <c r="J13" s="32"/>
      <c r="K13" s="262" t="s">
        <v>23</v>
      </c>
      <c r="L13" s="263"/>
      <c r="M13" s="263"/>
      <c r="N13" s="264"/>
      <c r="O13" s="26"/>
      <c r="Q13" s="2"/>
    </row>
    <row r="14" spans="1:19" ht="15.75" customHeight="1" thickBot="1" x14ac:dyDescent="0.2">
      <c r="A14" s="19"/>
      <c r="B14" s="19"/>
      <c r="C14" s="19"/>
      <c r="D14" s="19"/>
      <c r="E14" s="19"/>
      <c r="F14" s="233"/>
      <c r="G14" s="31"/>
      <c r="H14" s="31"/>
      <c r="I14" s="31"/>
      <c r="J14" s="32"/>
      <c r="K14" s="223"/>
      <c r="L14" s="223"/>
      <c r="M14" s="223"/>
      <c r="N14" s="223"/>
      <c r="O14" s="26"/>
      <c r="Q14" s="2"/>
    </row>
    <row r="15" spans="1:19" ht="19.5" customHeight="1" thickBot="1" x14ac:dyDescent="0.2">
      <c r="A15" s="19"/>
      <c r="B15" s="19"/>
      <c r="C15" s="265" t="s">
        <v>6</v>
      </c>
      <c r="D15" s="266"/>
      <c r="E15" s="19"/>
      <c r="F15" s="19"/>
      <c r="G15" s="19"/>
      <c r="H15" s="19"/>
      <c r="I15" s="19"/>
      <c r="J15" s="19"/>
      <c r="K15" s="270" t="s">
        <v>84</v>
      </c>
      <c r="L15" s="271"/>
      <c r="M15" s="271"/>
      <c r="N15" s="272"/>
      <c r="O15" s="26"/>
      <c r="Q15" s="2"/>
    </row>
    <row r="16" spans="1:19" s="3" customFormat="1" ht="25.5" customHeight="1" thickBot="1" x14ac:dyDescent="0.3">
      <c r="A16" s="30"/>
      <c r="B16" s="182"/>
      <c r="C16" s="51" t="s">
        <v>7</v>
      </c>
      <c r="D16" s="51" t="s">
        <v>8</v>
      </c>
      <c r="E16" s="267" t="s">
        <v>9</v>
      </c>
      <c r="F16" s="267"/>
      <c r="G16" s="267"/>
      <c r="H16" s="267"/>
      <c r="I16" s="267"/>
      <c r="J16" s="50" t="s">
        <v>10</v>
      </c>
      <c r="K16" s="56" t="s">
        <v>37</v>
      </c>
      <c r="L16" s="52" t="s">
        <v>42</v>
      </c>
      <c r="M16" s="57" t="s">
        <v>82</v>
      </c>
      <c r="N16" s="52" t="s">
        <v>42</v>
      </c>
      <c r="O16" s="30"/>
    </row>
    <row r="17" spans="1:15" ht="33.75" customHeight="1" x14ac:dyDescent="0.15">
      <c r="A17" s="19"/>
      <c r="B17" s="249" t="s">
        <v>11</v>
      </c>
      <c r="C17" s="43"/>
      <c r="D17" s="44"/>
      <c r="E17" s="250" t="s">
        <v>49</v>
      </c>
      <c r="F17" s="250"/>
      <c r="G17" s="250"/>
      <c r="H17" s="250"/>
      <c r="I17" s="251"/>
      <c r="J17" s="4" t="s">
        <v>13</v>
      </c>
      <c r="K17" s="15"/>
      <c r="L17" s="16">
        <f>K17*D21</f>
        <v>0</v>
      </c>
      <c r="M17" s="17"/>
      <c r="N17" s="18">
        <f>M17*D21</f>
        <v>0</v>
      </c>
      <c r="O17" s="19"/>
    </row>
    <row r="18" spans="1:15" ht="33.75" customHeight="1" x14ac:dyDescent="0.15">
      <c r="A18" s="19"/>
      <c r="B18" s="249"/>
      <c r="D18" s="40"/>
      <c r="E18" s="273" t="s">
        <v>27</v>
      </c>
      <c r="F18" s="273"/>
      <c r="G18" s="273"/>
      <c r="H18" s="273"/>
      <c r="I18" s="274"/>
      <c r="J18" s="9" t="s">
        <v>50</v>
      </c>
      <c r="K18" s="5"/>
      <c r="L18" s="6">
        <f>K18*D21</f>
        <v>0</v>
      </c>
      <c r="M18" s="7"/>
      <c r="N18" s="8">
        <f>M18*D21</f>
        <v>0</v>
      </c>
      <c r="O18" s="19"/>
    </row>
    <row r="19" spans="1:15" ht="33.75" customHeight="1" x14ac:dyDescent="0.15">
      <c r="A19" s="19"/>
      <c r="B19" s="249"/>
      <c r="C19" s="39"/>
      <c r="D19" s="40"/>
      <c r="E19" s="229" t="s">
        <v>87</v>
      </c>
      <c r="F19" s="121"/>
      <c r="G19" s="121"/>
      <c r="H19" s="121"/>
      <c r="I19" s="122"/>
      <c r="J19" s="48"/>
      <c r="K19" s="48"/>
      <c r="L19" s="48"/>
      <c r="M19" s="48"/>
      <c r="N19" s="74"/>
      <c r="O19" s="19"/>
    </row>
    <row r="20" spans="1:15" ht="33.75" customHeight="1" x14ac:dyDescent="0.15">
      <c r="A20" s="19"/>
      <c r="B20" s="249"/>
      <c r="C20" s="39"/>
      <c r="D20" s="40"/>
      <c r="E20" s="121" t="s">
        <v>51</v>
      </c>
      <c r="F20" s="121"/>
      <c r="G20" s="121"/>
      <c r="H20" s="121"/>
      <c r="I20" s="122"/>
      <c r="J20" s="120" t="s">
        <v>26</v>
      </c>
      <c r="K20" s="113"/>
      <c r="L20" s="114">
        <f>K20*D21</f>
        <v>0</v>
      </c>
      <c r="M20" s="115"/>
      <c r="N20" s="116">
        <f>M20*D21</f>
        <v>0</v>
      </c>
      <c r="O20" s="19"/>
    </row>
    <row r="21" spans="1:15" ht="33.75" customHeight="1" x14ac:dyDescent="0.15">
      <c r="A21" s="19"/>
      <c r="B21" s="249"/>
      <c r="C21" s="192">
        <v>0.59708546671918084</v>
      </c>
      <c r="D21" s="40">
        <f>L2*C21</f>
        <v>12667.168176447422</v>
      </c>
      <c r="E21" s="121" t="s">
        <v>52</v>
      </c>
      <c r="F21" s="121"/>
      <c r="G21" s="121"/>
      <c r="H21" s="121"/>
      <c r="I21" s="122"/>
      <c r="J21" s="118"/>
      <c r="K21" s="77"/>
      <c r="L21" s="77"/>
      <c r="M21" s="77"/>
      <c r="N21" s="74"/>
      <c r="O21" s="19"/>
    </row>
    <row r="22" spans="1:15" ht="33.75" customHeight="1" x14ac:dyDescent="0.15">
      <c r="A22" s="19"/>
      <c r="B22" s="249"/>
      <c r="C22" s="39"/>
      <c r="D22" s="40"/>
      <c r="E22" s="121" t="s">
        <v>53</v>
      </c>
      <c r="F22" s="121"/>
      <c r="G22" s="121"/>
      <c r="H22" s="121"/>
      <c r="I22" s="122"/>
      <c r="J22" s="120" t="s">
        <v>28</v>
      </c>
      <c r="K22" s="113"/>
      <c r="L22" s="114">
        <f>K22*D21</f>
        <v>0</v>
      </c>
      <c r="M22" s="115"/>
      <c r="N22" s="116">
        <f>M22*D21</f>
        <v>0</v>
      </c>
      <c r="O22" s="19"/>
    </row>
    <row r="23" spans="1:15" ht="33.75" customHeight="1" x14ac:dyDescent="0.15">
      <c r="A23" s="19"/>
      <c r="B23" s="249"/>
      <c r="C23" s="39"/>
      <c r="D23" s="40"/>
      <c r="E23" s="121" t="s">
        <v>35</v>
      </c>
      <c r="F23" s="121"/>
      <c r="G23" s="121"/>
      <c r="H23" s="121"/>
      <c r="I23" s="122"/>
      <c r="J23" s="120" t="s">
        <v>31</v>
      </c>
      <c r="K23" s="113"/>
      <c r="L23" s="114">
        <f>K23*D21</f>
        <v>0</v>
      </c>
      <c r="M23" s="115"/>
      <c r="N23" s="116">
        <f>M23*D21</f>
        <v>0</v>
      </c>
      <c r="O23" s="19"/>
    </row>
    <row r="24" spans="1:15" ht="33.75" customHeight="1" x14ac:dyDescent="0.15">
      <c r="A24" s="19"/>
      <c r="B24" s="249"/>
      <c r="C24" s="39"/>
      <c r="D24" s="40"/>
      <c r="E24" s="121" t="s">
        <v>45</v>
      </c>
      <c r="F24" s="121"/>
      <c r="G24" s="121"/>
      <c r="H24" s="121"/>
      <c r="I24" s="122"/>
      <c r="J24" s="231" t="s">
        <v>34</v>
      </c>
      <c r="K24" s="113"/>
      <c r="L24" s="114">
        <f>K24*D21</f>
        <v>0</v>
      </c>
      <c r="M24" s="115"/>
      <c r="N24" s="116">
        <f>M24*D21</f>
        <v>0</v>
      </c>
      <c r="O24" s="19"/>
    </row>
    <row r="25" spans="1:15" ht="33.75" customHeight="1" thickBot="1" x14ac:dyDescent="0.2">
      <c r="A25" s="19"/>
      <c r="B25" s="258"/>
      <c r="C25" s="41"/>
      <c r="D25" s="42"/>
      <c r="E25" s="254" t="s">
        <v>46</v>
      </c>
      <c r="F25" s="255"/>
      <c r="G25" s="255"/>
      <c r="H25" s="255"/>
      <c r="I25" s="256"/>
      <c r="J25" s="232" t="s">
        <v>36</v>
      </c>
      <c r="K25" s="11"/>
      <c r="L25" s="12">
        <f>K25*D21</f>
        <v>0</v>
      </c>
      <c r="M25" s="13"/>
      <c r="N25" s="14">
        <f>M25*D21</f>
        <v>0</v>
      </c>
      <c r="O25" s="19"/>
    </row>
    <row r="26" spans="1:15" ht="33.75" customHeight="1" x14ac:dyDescent="0.15">
      <c r="A26" s="19"/>
      <c r="B26" s="249" t="s">
        <v>17</v>
      </c>
      <c r="C26" s="43"/>
      <c r="D26" s="44"/>
      <c r="E26" s="250" t="s">
        <v>49</v>
      </c>
      <c r="F26" s="250"/>
      <c r="G26" s="250"/>
      <c r="H26" s="250"/>
      <c r="I26" s="251"/>
      <c r="J26" s="4" t="s">
        <v>13</v>
      </c>
      <c r="K26" s="15"/>
      <c r="L26" s="16">
        <f>K26*D30</f>
        <v>0</v>
      </c>
      <c r="M26" s="17"/>
      <c r="N26" s="18">
        <f>M26*D30</f>
        <v>0</v>
      </c>
      <c r="O26" s="19"/>
    </row>
    <row r="27" spans="1:15" ht="33.75" customHeight="1" x14ac:dyDescent="0.15">
      <c r="A27" s="19"/>
      <c r="B27" s="249"/>
      <c r="C27" s="123"/>
      <c r="D27" s="123"/>
      <c r="E27" s="273" t="s">
        <v>27</v>
      </c>
      <c r="F27" s="273"/>
      <c r="G27" s="273"/>
      <c r="H27" s="273"/>
      <c r="I27" s="274"/>
      <c r="J27" s="9" t="s">
        <v>50</v>
      </c>
      <c r="K27" s="5"/>
      <c r="L27" s="6">
        <f>K27*D30</f>
        <v>0</v>
      </c>
      <c r="M27" s="7"/>
      <c r="N27" s="8">
        <f>M27*D30</f>
        <v>0</v>
      </c>
      <c r="O27" s="19"/>
    </row>
    <row r="28" spans="1:15" ht="33.75" customHeight="1" x14ac:dyDescent="0.15">
      <c r="A28" s="19"/>
      <c r="B28" s="249"/>
      <c r="C28" s="39"/>
      <c r="D28" s="40"/>
      <c r="E28" s="229" t="s">
        <v>87</v>
      </c>
      <c r="F28" s="121"/>
      <c r="G28" s="121"/>
      <c r="H28" s="121"/>
      <c r="I28" s="122"/>
      <c r="J28" s="48"/>
      <c r="K28" s="48"/>
      <c r="L28" s="48"/>
      <c r="M28" s="48"/>
      <c r="N28" s="74"/>
      <c r="O28" s="19"/>
    </row>
    <row r="29" spans="1:15" ht="33.75" customHeight="1" x14ac:dyDescent="0.15">
      <c r="A29" s="19"/>
      <c r="B29" s="249"/>
      <c r="C29" s="39"/>
      <c r="D29" s="40"/>
      <c r="E29" s="121" t="s">
        <v>51</v>
      </c>
      <c r="F29" s="121"/>
      <c r="G29" s="121"/>
      <c r="H29" s="121"/>
      <c r="I29" s="122"/>
      <c r="J29" s="9" t="s">
        <v>26</v>
      </c>
      <c r="K29" s="5"/>
      <c r="L29" s="6">
        <f>K29*D30</f>
        <v>0</v>
      </c>
      <c r="M29" s="7"/>
      <c r="N29" s="8">
        <f>M29*D30</f>
        <v>0</v>
      </c>
      <c r="O29" s="19"/>
    </row>
    <row r="30" spans="1:15" ht="33.75" customHeight="1" x14ac:dyDescent="0.15">
      <c r="A30" s="19"/>
      <c r="B30" s="249"/>
      <c r="C30" s="192">
        <v>0.30799527372981489</v>
      </c>
      <c r="D30" s="40">
        <f>L2*C30</f>
        <v>6534.1197321780228</v>
      </c>
      <c r="E30" s="121" t="s">
        <v>52</v>
      </c>
      <c r="F30" s="121"/>
      <c r="G30" s="121"/>
      <c r="H30" s="121"/>
      <c r="I30" s="122"/>
      <c r="J30" s="48"/>
      <c r="K30" s="48"/>
      <c r="L30" s="48"/>
      <c r="M30" s="48"/>
      <c r="N30" s="226"/>
      <c r="O30" s="19"/>
    </row>
    <row r="31" spans="1:15" ht="33.75" customHeight="1" x14ac:dyDescent="0.15">
      <c r="A31" s="19"/>
      <c r="B31" s="249"/>
      <c r="C31" s="39"/>
      <c r="D31" s="40"/>
      <c r="E31" s="121" t="s">
        <v>53</v>
      </c>
      <c r="F31" s="121"/>
      <c r="G31" s="121"/>
      <c r="H31" s="121"/>
      <c r="I31" s="122"/>
      <c r="J31" s="120" t="s">
        <v>28</v>
      </c>
      <c r="K31" s="113"/>
      <c r="L31" s="114">
        <f>K31*D30</f>
        <v>0</v>
      </c>
      <c r="M31" s="115"/>
      <c r="N31" s="116">
        <f>M31*D30</f>
        <v>0</v>
      </c>
      <c r="O31" s="19"/>
    </row>
    <row r="32" spans="1:15" ht="33.75" customHeight="1" x14ac:dyDescent="0.15">
      <c r="A32" s="19"/>
      <c r="B32" s="249"/>
      <c r="C32" s="39"/>
      <c r="D32" s="40"/>
      <c r="E32" s="124" t="s">
        <v>35</v>
      </c>
      <c r="F32" s="199"/>
      <c r="G32" s="199"/>
      <c r="H32" s="199"/>
      <c r="I32" s="126"/>
      <c r="J32" s="9" t="s">
        <v>31</v>
      </c>
      <c r="K32" s="5"/>
      <c r="L32" s="6">
        <f>K32*D30</f>
        <v>0</v>
      </c>
      <c r="M32" s="7"/>
      <c r="N32" s="8">
        <f>M32*D30</f>
        <v>0</v>
      </c>
      <c r="O32" s="19"/>
    </row>
    <row r="33" spans="1:15" ht="33.75" customHeight="1" x14ac:dyDescent="0.15">
      <c r="A33" s="19"/>
      <c r="B33" s="249"/>
      <c r="C33" s="39"/>
      <c r="D33" s="40"/>
      <c r="E33" s="124" t="s">
        <v>45</v>
      </c>
      <c r="F33" s="125"/>
      <c r="G33" s="125"/>
      <c r="H33" s="125"/>
      <c r="I33" s="126"/>
      <c r="J33" s="231" t="s">
        <v>34</v>
      </c>
      <c r="K33" s="5"/>
      <c r="L33" s="6">
        <f>K33*D30</f>
        <v>0</v>
      </c>
      <c r="M33" s="7"/>
      <c r="N33" s="8">
        <f>M33*D30</f>
        <v>0</v>
      </c>
      <c r="O33" s="19"/>
    </row>
    <row r="34" spans="1:15" ht="33.75" customHeight="1" thickBot="1" x14ac:dyDescent="0.2">
      <c r="A34" s="19"/>
      <c r="B34" s="249"/>
      <c r="C34" s="43"/>
      <c r="D34" s="42"/>
      <c r="E34" s="254" t="s">
        <v>46</v>
      </c>
      <c r="F34" s="255"/>
      <c r="G34" s="255"/>
      <c r="H34" s="255"/>
      <c r="I34" s="256"/>
      <c r="J34" s="232" t="s">
        <v>36</v>
      </c>
      <c r="K34" s="11"/>
      <c r="L34" s="12">
        <f>K34*D30</f>
        <v>0</v>
      </c>
      <c r="M34" s="13"/>
      <c r="N34" s="14">
        <f>M34*D30</f>
        <v>0</v>
      </c>
      <c r="O34" s="19"/>
    </row>
    <row r="35" spans="1:15" ht="33.75" customHeight="1" x14ac:dyDescent="0.15">
      <c r="A35" s="19"/>
      <c r="B35" s="257" t="s">
        <v>18</v>
      </c>
      <c r="C35" s="45"/>
      <c r="D35" s="44"/>
      <c r="E35" s="250" t="s">
        <v>49</v>
      </c>
      <c r="F35" s="250"/>
      <c r="G35" s="250"/>
      <c r="H35" s="250"/>
      <c r="I35" s="251"/>
      <c r="J35" s="4" t="s">
        <v>13</v>
      </c>
      <c r="K35" s="15"/>
      <c r="L35" s="16">
        <f>K35*D39</f>
        <v>0</v>
      </c>
      <c r="M35" s="17"/>
      <c r="N35" s="18">
        <f>M35*D39</f>
        <v>0</v>
      </c>
      <c r="O35" s="19"/>
    </row>
    <row r="36" spans="1:15" ht="33.75" customHeight="1" x14ac:dyDescent="0.15">
      <c r="A36" s="19"/>
      <c r="B36" s="249"/>
      <c r="C36" s="123"/>
      <c r="D36" s="123"/>
      <c r="E36" s="273" t="s">
        <v>27</v>
      </c>
      <c r="F36" s="273"/>
      <c r="G36" s="273"/>
      <c r="H36" s="273"/>
      <c r="I36" s="274"/>
      <c r="J36" s="9" t="s">
        <v>50</v>
      </c>
      <c r="K36" s="5"/>
      <c r="L36" s="6">
        <f>K36*D39</f>
        <v>0</v>
      </c>
      <c r="M36" s="7"/>
      <c r="N36" s="8">
        <f>M36*D39</f>
        <v>0</v>
      </c>
      <c r="O36" s="19"/>
    </row>
    <row r="37" spans="1:15" ht="33.75" customHeight="1" x14ac:dyDescent="0.15">
      <c r="A37" s="19"/>
      <c r="B37" s="249"/>
      <c r="C37" s="39"/>
      <c r="D37" s="40"/>
      <c r="E37" s="229" t="s">
        <v>87</v>
      </c>
      <c r="F37" s="121"/>
      <c r="G37" s="121"/>
      <c r="H37" s="121"/>
      <c r="I37" s="122"/>
      <c r="J37" s="48"/>
      <c r="K37" s="48"/>
      <c r="L37" s="48"/>
      <c r="M37" s="48"/>
      <c r="N37" s="48"/>
      <c r="O37" s="19"/>
    </row>
    <row r="38" spans="1:15" ht="33.75" customHeight="1" x14ac:dyDescent="0.15">
      <c r="A38" s="19"/>
      <c r="B38" s="249"/>
      <c r="C38" s="39"/>
      <c r="D38" s="40"/>
      <c r="E38" s="121" t="s">
        <v>51</v>
      </c>
      <c r="F38" s="121"/>
      <c r="G38" s="121"/>
      <c r="H38" s="121"/>
      <c r="I38" s="122"/>
      <c r="J38" s="120" t="s">
        <v>26</v>
      </c>
      <c r="K38" s="113"/>
      <c r="L38" s="114">
        <f>K38*D39</f>
        <v>0</v>
      </c>
      <c r="M38" s="115"/>
      <c r="N38" s="116">
        <f>M38*D39</f>
        <v>0</v>
      </c>
      <c r="O38" s="19"/>
    </row>
    <row r="39" spans="1:15" ht="33.75" customHeight="1" x14ac:dyDescent="0.15">
      <c r="A39" s="19"/>
      <c r="B39" s="249"/>
      <c r="C39" s="192">
        <v>9.4919259551004331E-2</v>
      </c>
      <c r="D39" s="40">
        <f>L2*C39</f>
        <v>2013.7120913745568</v>
      </c>
      <c r="E39" s="121" t="s">
        <v>52</v>
      </c>
      <c r="F39" s="121"/>
      <c r="G39" s="121"/>
      <c r="H39" s="121"/>
      <c r="I39" s="122"/>
      <c r="J39" s="118"/>
      <c r="K39" s="118"/>
      <c r="L39" s="118"/>
      <c r="M39" s="118"/>
      <c r="N39" s="118"/>
      <c r="O39" s="19"/>
    </row>
    <row r="40" spans="1:15" ht="33.75" customHeight="1" x14ac:dyDescent="0.15">
      <c r="A40" s="19"/>
      <c r="B40" s="249"/>
      <c r="C40" s="39"/>
      <c r="D40" s="40"/>
      <c r="E40" s="121" t="s">
        <v>53</v>
      </c>
      <c r="F40" s="121"/>
      <c r="G40" s="121"/>
      <c r="H40" s="121"/>
      <c r="I40" s="122"/>
      <c r="J40" s="120" t="s">
        <v>28</v>
      </c>
      <c r="K40" s="113"/>
      <c r="L40" s="114">
        <f>K40*D39</f>
        <v>0</v>
      </c>
      <c r="M40" s="115"/>
      <c r="N40" s="116">
        <f>M40*D39</f>
        <v>0</v>
      </c>
      <c r="O40" s="19"/>
    </row>
    <row r="41" spans="1:15" ht="33.75" customHeight="1" x14ac:dyDescent="0.15">
      <c r="A41" s="19"/>
      <c r="B41" s="249"/>
      <c r="C41" s="39"/>
      <c r="D41" s="40"/>
      <c r="E41" s="121" t="s">
        <v>35</v>
      </c>
      <c r="F41" s="121"/>
      <c r="G41" s="121"/>
      <c r="H41" s="121"/>
      <c r="I41" s="122"/>
      <c r="J41" s="120" t="s">
        <v>31</v>
      </c>
      <c r="K41" s="113"/>
      <c r="L41" s="114">
        <f>K41*D39</f>
        <v>0</v>
      </c>
      <c r="M41" s="115"/>
      <c r="N41" s="116">
        <f>M41*D39</f>
        <v>0</v>
      </c>
      <c r="O41" s="19"/>
    </row>
    <row r="42" spans="1:15" ht="33.75" customHeight="1" x14ac:dyDescent="0.15">
      <c r="A42" s="19"/>
      <c r="B42" s="249"/>
      <c r="C42" s="39"/>
      <c r="D42" s="40"/>
      <c r="E42" s="277" t="s">
        <v>45</v>
      </c>
      <c r="F42" s="278"/>
      <c r="G42" s="278"/>
      <c r="H42" s="278"/>
      <c r="I42" s="279"/>
      <c r="J42" s="231" t="s">
        <v>34</v>
      </c>
      <c r="K42" s="113"/>
      <c r="L42" s="114">
        <f>K42*D39</f>
        <v>0</v>
      </c>
      <c r="M42" s="115"/>
      <c r="N42" s="116">
        <f>M42*D39</f>
        <v>0</v>
      </c>
      <c r="O42" s="19"/>
    </row>
    <row r="43" spans="1:15" ht="33.75" customHeight="1" thickBot="1" x14ac:dyDescent="0.2">
      <c r="A43" s="19"/>
      <c r="B43" s="275"/>
      <c r="C43" s="41"/>
      <c r="D43" s="42"/>
      <c r="E43" s="276" t="s">
        <v>46</v>
      </c>
      <c r="F43" s="255"/>
      <c r="G43" s="255"/>
      <c r="H43" s="255"/>
      <c r="I43" s="256"/>
      <c r="J43" s="232" t="s">
        <v>36</v>
      </c>
      <c r="K43" s="11"/>
      <c r="L43" s="12">
        <f>K43*D39</f>
        <v>0</v>
      </c>
      <c r="M43" s="13"/>
      <c r="N43" s="14">
        <f>M43*D39</f>
        <v>0</v>
      </c>
      <c r="O43" s="19"/>
    </row>
    <row r="44" spans="1:15" x14ac:dyDescent="0.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33" t="s">
        <v>19</v>
      </c>
      <c r="L44" s="53">
        <f>SUM(L17:L18,L20,L22:L43)</f>
        <v>0</v>
      </c>
      <c r="M44" s="33" t="s">
        <v>19</v>
      </c>
      <c r="N44" s="53">
        <f>SUM(N17:N18,N20,N22:N43)</f>
        <v>0</v>
      </c>
      <c r="O44" s="19"/>
    </row>
    <row r="45" spans="1:15" x14ac:dyDescent="0.15">
      <c r="A45" s="19"/>
      <c r="B45" s="19"/>
      <c r="C45" s="35"/>
      <c r="D45" s="36"/>
      <c r="E45" s="19"/>
      <c r="F45" s="19"/>
      <c r="G45" s="19"/>
      <c r="H45" s="19"/>
      <c r="I45" s="19"/>
      <c r="J45" s="19"/>
      <c r="K45" s="33" t="s">
        <v>89</v>
      </c>
      <c r="L45" s="34">
        <f>L44*K5</f>
        <v>0</v>
      </c>
      <c r="M45" s="33" t="s">
        <v>90</v>
      </c>
      <c r="N45" s="34">
        <f>N44*L5</f>
        <v>0</v>
      </c>
      <c r="O45" s="19"/>
    </row>
    <row r="46" spans="1:15" ht="10.5" thickBot="1" x14ac:dyDescent="0.2">
      <c r="A46" s="19"/>
      <c r="B46" s="19"/>
      <c r="C46" s="19"/>
      <c r="D46" s="105"/>
      <c r="E46" s="19"/>
      <c r="F46" s="19"/>
      <c r="G46" s="19"/>
      <c r="H46" s="19"/>
      <c r="I46" s="19"/>
      <c r="J46" s="19"/>
      <c r="K46" s="33"/>
      <c r="L46" s="37"/>
      <c r="M46" s="19"/>
      <c r="N46" s="37"/>
      <c r="O46" s="19"/>
    </row>
    <row r="47" spans="1:15" ht="10.5" thickBot="1" x14ac:dyDescent="0.2">
      <c r="A47" s="19"/>
      <c r="B47" s="19"/>
      <c r="C47" s="20"/>
      <c r="D47" s="19"/>
      <c r="E47" s="19"/>
      <c r="F47" s="19"/>
      <c r="G47" s="19"/>
      <c r="H47" s="19"/>
      <c r="I47" s="19"/>
      <c r="J47" s="19"/>
      <c r="K47" s="19"/>
      <c r="L47" s="128" t="s">
        <v>54</v>
      </c>
      <c r="M47" s="188">
        <f>SUM(L45,N45)</f>
        <v>0</v>
      </c>
      <c r="N47" s="19"/>
      <c r="O47" s="19"/>
    </row>
    <row r="48" spans="1:15" x14ac:dyDescent="0.15">
      <c r="A48" s="19"/>
      <c r="B48" s="19"/>
      <c r="C48" s="38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x14ac:dyDescent="0.15">
      <c r="A49" s="19"/>
      <c r="B49" s="19"/>
      <c r="C49" s="3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x14ac:dyDescent="0.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5" x14ac:dyDescent="0.15">
      <c r="O51" s="19"/>
    </row>
  </sheetData>
  <sheetProtection algorithmName="SHA-512" hashValue="JzTYMROUHlHmwWhERVd32zQ/8B76bdxPcqw+LDr9pi16rZ2lQKFJeDW5wxmeSsYNH2x7OEWU8zmnDMLIT6Idqg==" saltValue="D5JS5t5mfmOgNPspwF+TnQ==" spinCount="100000" sheet="1" objects="1" scenarios="1"/>
  <mergeCells count="18">
    <mergeCell ref="B35:B43"/>
    <mergeCell ref="E35:I35"/>
    <mergeCell ref="E36:I36"/>
    <mergeCell ref="E43:I43"/>
    <mergeCell ref="C5:E5"/>
    <mergeCell ref="B26:B34"/>
    <mergeCell ref="E26:I26"/>
    <mergeCell ref="E27:I27"/>
    <mergeCell ref="E34:I34"/>
    <mergeCell ref="E42:I42"/>
    <mergeCell ref="K13:N13"/>
    <mergeCell ref="C15:D15"/>
    <mergeCell ref="E16:I16"/>
    <mergeCell ref="B17:B25"/>
    <mergeCell ref="E17:I17"/>
    <mergeCell ref="E18:I18"/>
    <mergeCell ref="E25:I25"/>
    <mergeCell ref="K15:N15"/>
  </mergeCells>
  <pageMargins left="0.36458333333333331" right="0.32291666666666669" top="0.75" bottom="0.75" header="0.3" footer="0.3"/>
  <pageSetup paperSize="8" orientation="landscape" r:id="rId1"/>
  <headerFooter>
    <oddHeader>&amp;L&amp;"Marianne,Normal"&amp;10Ministère de l'Agriculture&amp;C&amp;"Marianne,Normal"&amp;10ANALYSE DU CRITÈRE PRIX (40%) - "Scénario de commandes"&amp;R&amp;"Marianne,Gras"&amp;10LOT N° 2 &amp;"Marianne,Normal"- Consultation N° SRH-2025-079</oddHeader>
    <oddFooter>&amp;L&amp;"Marianne,Normal"&amp;10Actions de formation dans le domaine de la Préparation aux concours et examens professionnels administratifs&amp;C&amp;"Marianne,Normal"&amp;10Lot n°2&amp;R&amp;"Marianne,Normal"&amp;10&amp;P/&amp;N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8D7CE-A720-4DCA-A4FF-DFF1876A6F95}">
  <dimension ref="A1:IH39"/>
  <sheetViews>
    <sheetView zoomScaleNormal="100" zoomScalePageLayoutView="145" workbookViewId="0">
      <selection activeCell="D24" activeCellId="6" sqref="L2 K5 L5 C19 D19 C24 D24"/>
    </sheetView>
  </sheetViews>
  <sheetFormatPr baseColWidth="10" defaultColWidth="11.42578125" defaultRowHeight="9.75" x14ac:dyDescent="0.15"/>
  <cols>
    <col min="1" max="1" width="2.28515625" style="1" customWidth="1"/>
    <col min="2" max="2" width="4" style="1" customWidth="1"/>
    <col min="3" max="3" width="12.140625" style="1" customWidth="1"/>
    <col min="4" max="4" width="11.7109375" style="1" customWidth="1"/>
    <col min="5" max="6" width="11.5703125" style="1" customWidth="1"/>
    <col min="7" max="7" width="11.7109375" style="1" customWidth="1"/>
    <col min="8" max="8" width="13.7109375" style="1" customWidth="1"/>
    <col min="9" max="9" width="11.5703125" style="1" customWidth="1"/>
    <col min="10" max="10" width="12" style="1" customWidth="1"/>
    <col min="11" max="14" width="17" style="1" customWidth="1"/>
    <col min="15" max="15" width="8.28515625" style="1" customWidth="1"/>
    <col min="16" max="16384" width="11.42578125" style="1"/>
  </cols>
  <sheetData>
    <row r="1" spans="1:242" x14ac:dyDescent="0.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42" x14ac:dyDescent="0.15">
      <c r="A2" s="19"/>
      <c r="B2" s="19"/>
      <c r="C2" s="19"/>
      <c r="D2" s="19"/>
      <c r="E2" s="19"/>
      <c r="F2" s="19"/>
      <c r="G2" s="19"/>
      <c r="H2" s="19"/>
      <c r="I2" s="19"/>
      <c r="J2" s="21"/>
      <c r="K2" s="22" t="s">
        <v>73</v>
      </c>
      <c r="L2" s="189">
        <v>15366</v>
      </c>
      <c r="M2" s="19"/>
      <c r="N2" s="19"/>
      <c r="O2" s="19"/>
    </row>
    <row r="3" spans="1:242" x14ac:dyDescent="0.15">
      <c r="A3" s="19"/>
      <c r="B3" s="19"/>
      <c r="C3" s="19"/>
      <c r="D3" s="19"/>
      <c r="E3" s="19"/>
      <c r="F3" s="19"/>
      <c r="G3" s="19"/>
      <c r="H3" s="19"/>
      <c r="I3" s="19"/>
      <c r="J3" s="110"/>
      <c r="K3" s="186"/>
      <c r="L3" s="185"/>
      <c r="M3" s="19"/>
      <c r="N3" s="19"/>
      <c r="O3" s="19"/>
    </row>
    <row r="4" spans="1:242" ht="10.5" thickBo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24" t="s">
        <v>1</v>
      </c>
      <c r="L4" s="25" t="s">
        <v>2</v>
      </c>
      <c r="M4" s="19"/>
      <c r="N4" s="19"/>
      <c r="O4" s="19"/>
    </row>
    <row r="5" spans="1:242" ht="10.5" thickBot="1" x14ac:dyDescent="0.2">
      <c r="A5" s="19"/>
      <c r="B5" s="19"/>
      <c r="C5" s="259" t="s">
        <v>96</v>
      </c>
      <c r="D5" s="260"/>
      <c r="E5" s="261"/>
      <c r="F5" s="19"/>
      <c r="G5" s="19"/>
      <c r="H5" s="19"/>
      <c r="I5" s="19"/>
      <c r="J5" s="187" t="s">
        <v>3</v>
      </c>
      <c r="K5" s="190">
        <v>0.66666665999999997</v>
      </c>
      <c r="L5" s="190">
        <v>0.33329999999999999</v>
      </c>
      <c r="M5" s="19"/>
      <c r="N5" s="19"/>
      <c r="O5" s="19"/>
    </row>
    <row r="6" spans="1:242" x14ac:dyDescent="0.15">
      <c r="A6" s="19"/>
      <c r="B6" s="19"/>
      <c r="C6" s="19"/>
      <c r="D6" s="19"/>
      <c r="E6" s="19"/>
      <c r="F6" s="19"/>
      <c r="G6" s="19"/>
      <c r="H6" s="19"/>
      <c r="I6" s="19"/>
      <c r="J6" s="27"/>
      <c r="K6" s="28" t="s">
        <v>4</v>
      </c>
      <c r="L6" s="28" t="s">
        <v>5</v>
      </c>
      <c r="M6" s="19"/>
      <c r="N6" s="19"/>
      <c r="O6" s="19"/>
    </row>
    <row r="7" spans="1:242" x14ac:dyDescent="0.15">
      <c r="A7" s="19"/>
      <c r="B7" s="19"/>
      <c r="C7" s="19"/>
      <c r="D7" s="19"/>
      <c r="E7" s="19"/>
      <c r="F7" s="19"/>
      <c r="G7" s="19"/>
      <c r="H7" s="19"/>
      <c r="I7" s="20"/>
      <c r="J7" s="227" t="s">
        <v>74</v>
      </c>
      <c r="K7" s="228"/>
      <c r="L7" s="228"/>
      <c r="M7" s="228"/>
      <c r="N7" s="19"/>
      <c r="O7" s="19"/>
    </row>
    <row r="8" spans="1:242" x14ac:dyDescent="0.15">
      <c r="A8" s="19"/>
      <c r="B8" s="19"/>
      <c r="C8" s="19"/>
      <c r="D8" s="19"/>
      <c r="E8" s="19"/>
      <c r="F8" s="19"/>
      <c r="G8" s="19"/>
      <c r="H8" s="19"/>
      <c r="I8" s="20"/>
      <c r="J8" s="19" t="s">
        <v>38</v>
      </c>
      <c r="K8" s="19"/>
      <c r="L8" s="19"/>
      <c r="M8" s="19"/>
      <c r="N8" s="19"/>
      <c r="O8" s="19"/>
    </row>
    <row r="9" spans="1:242" ht="10.5" thickBot="1" x14ac:dyDescent="0.2">
      <c r="A9" s="19"/>
      <c r="B9" s="19"/>
      <c r="C9" s="19"/>
      <c r="D9" s="19"/>
      <c r="E9" s="19"/>
      <c r="F9" s="19"/>
      <c r="G9" s="19"/>
      <c r="H9" s="19"/>
      <c r="I9" s="20"/>
      <c r="J9" s="19" t="s">
        <v>39</v>
      </c>
      <c r="K9" s="19"/>
      <c r="L9" s="19"/>
      <c r="M9" s="19"/>
      <c r="N9" s="19"/>
      <c r="O9" s="19"/>
    </row>
    <row r="10" spans="1:242" x14ac:dyDescent="0.15">
      <c r="A10" s="19"/>
      <c r="B10" s="59"/>
      <c r="C10" s="60"/>
      <c r="D10" s="60"/>
      <c r="E10" s="60"/>
      <c r="F10" s="60"/>
      <c r="G10" s="61"/>
      <c r="H10" s="20"/>
      <c r="I10" s="23"/>
      <c r="J10" s="19" t="s">
        <v>40</v>
      </c>
      <c r="K10" s="19"/>
      <c r="L10" s="19"/>
      <c r="M10" s="19"/>
      <c r="N10" s="19"/>
      <c r="O10" s="19"/>
    </row>
    <row r="11" spans="1:242" x14ac:dyDescent="0.15">
      <c r="A11" s="19"/>
      <c r="B11" s="127" t="s">
        <v>55</v>
      </c>
      <c r="C11" s="20"/>
      <c r="D11" s="20"/>
      <c r="E11" s="63"/>
      <c r="F11" s="20"/>
      <c r="G11" s="65"/>
      <c r="H11" s="64"/>
      <c r="I11" s="19"/>
      <c r="J11" s="19"/>
      <c r="K11" s="19"/>
      <c r="L11" s="19"/>
      <c r="M11" s="19"/>
      <c r="N11" s="19"/>
      <c r="O11" s="26"/>
    </row>
    <row r="12" spans="1:242" ht="10.5" thickBot="1" x14ac:dyDescent="0.2">
      <c r="A12" s="19"/>
      <c r="B12" s="66"/>
      <c r="C12" s="67"/>
      <c r="D12" s="68"/>
      <c r="E12" s="69"/>
      <c r="F12" s="69"/>
      <c r="G12" s="70"/>
      <c r="H12" s="20"/>
      <c r="I12" s="19"/>
      <c r="J12" s="19"/>
      <c r="K12" s="19"/>
      <c r="L12" s="19"/>
      <c r="M12" s="29"/>
      <c r="N12" s="29"/>
      <c r="O12" s="26"/>
    </row>
    <row r="13" spans="1:242" ht="15.75" customHeight="1" thickBot="1" x14ac:dyDescent="0.2">
      <c r="A13" s="19"/>
      <c r="B13" s="19"/>
      <c r="C13" s="19"/>
      <c r="E13" s="19"/>
      <c r="F13" s="19"/>
      <c r="G13" s="31"/>
      <c r="H13" s="31"/>
      <c r="I13" s="31"/>
      <c r="J13" s="32"/>
      <c r="K13" s="262" t="s">
        <v>23</v>
      </c>
      <c r="L13" s="263"/>
      <c r="M13" s="263"/>
      <c r="N13" s="264"/>
      <c r="O13" s="26"/>
    </row>
    <row r="14" spans="1:242" s="19" customFormat="1" ht="15.75" customHeight="1" thickBot="1" x14ac:dyDescent="0.2">
      <c r="F14" s="233"/>
      <c r="G14" s="31"/>
      <c r="H14" s="31"/>
      <c r="I14" s="31"/>
      <c r="J14" s="32"/>
      <c r="K14" s="223"/>
      <c r="L14" s="223"/>
      <c r="M14" s="223"/>
      <c r="N14" s="223"/>
      <c r="O14" s="26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5"/>
      <c r="BH14" s="225"/>
      <c r="BI14" s="225"/>
      <c r="BJ14" s="225"/>
      <c r="BK14" s="225"/>
      <c r="BL14" s="225"/>
      <c r="BM14" s="225"/>
      <c r="BN14" s="225"/>
      <c r="BO14" s="225"/>
      <c r="BP14" s="225"/>
      <c r="BQ14" s="225"/>
      <c r="BR14" s="225"/>
      <c r="BS14" s="225"/>
      <c r="BT14" s="225"/>
      <c r="BU14" s="225"/>
      <c r="BV14" s="225"/>
      <c r="BW14" s="225"/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25"/>
      <c r="CL14" s="225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5"/>
      <c r="DA14" s="225"/>
      <c r="DB14" s="225"/>
      <c r="DC14" s="225"/>
      <c r="DD14" s="225"/>
      <c r="DE14" s="225"/>
      <c r="DF14" s="225"/>
      <c r="DG14" s="225"/>
      <c r="DH14" s="225"/>
      <c r="DI14" s="225"/>
      <c r="DJ14" s="225"/>
      <c r="DK14" s="225"/>
      <c r="DL14" s="225"/>
      <c r="DM14" s="225"/>
      <c r="DN14" s="225"/>
      <c r="DO14" s="225"/>
      <c r="DP14" s="225"/>
      <c r="DQ14" s="225"/>
      <c r="DR14" s="225"/>
      <c r="DS14" s="225"/>
      <c r="DT14" s="225"/>
      <c r="DU14" s="225"/>
      <c r="DV14" s="225"/>
      <c r="DW14" s="225"/>
      <c r="DX14" s="225"/>
      <c r="DY14" s="225"/>
      <c r="DZ14" s="225"/>
      <c r="EA14" s="225"/>
      <c r="EB14" s="225"/>
      <c r="EC14" s="225"/>
      <c r="ED14" s="225"/>
      <c r="EE14" s="225"/>
      <c r="EF14" s="225"/>
      <c r="EG14" s="225"/>
      <c r="EH14" s="225"/>
      <c r="EI14" s="225"/>
      <c r="EJ14" s="225"/>
      <c r="EK14" s="225"/>
      <c r="EL14" s="225"/>
      <c r="EM14" s="225"/>
      <c r="EN14" s="225"/>
      <c r="EO14" s="225"/>
      <c r="EP14" s="225"/>
      <c r="EQ14" s="225"/>
      <c r="ER14" s="225"/>
      <c r="ES14" s="225"/>
      <c r="ET14" s="225"/>
      <c r="EU14" s="225"/>
      <c r="EV14" s="225"/>
      <c r="EW14" s="225"/>
      <c r="EX14" s="225"/>
      <c r="EY14" s="225"/>
      <c r="EZ14" s="225"/>
      <c r="FA14" s="225"/>
      <c r="FB14" s="225"/>
      <c r="FC14" s="225"/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5"/>
      <c r="FP14" s="225"/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5"/>
      <c r="GC14" s="225"/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5"/>
      <c r="GP14" s="225"/>
      <c r="GQ14" s="225"/>
      <c r="GR14" s="225"/>
      <c r="GS14" s="225"/>
      <c r="GT14" s="225"/>
      <c r="GU14" s="225"/>
      <c r="GV14" s="225"/>
      <c r="GW14" s="225"/>
      <c r="GX14" s="225"/>
      <c r="GY14" s="225"/>
      <c r="GZ14" s="225"/>
      <c r="HA14" s="225"/>
      <c r="HB14" s="225"/>
      <c r="HC14" s="225"/>
      <c r="HD14" s="225"/>
      <c r="HE14" s="225"/>
      <c r="HF14" s="225"/>
      <c r="HG14" s="225"/>
      <c r="HH14" s="225"/>
      <c r="HI14" s="225"/>
      <c r="HJ14" s="225"/>
      <c r="HK14" s="225"/>
      <c r="HL14" s="225"/>
      <c r="HM14" s="225"/>
      <c r="HN14" s="225"/>
      <c r="HO14" s="225"/>
      <c r="HP14" s="225"/>
      <c r="HQ14" s="225"/>
      <c r="HR14" s="225"/>
      <c r="HS14" s="225"/>
      <c r="HT14" s="225"/>
      <c r="HU14" s="225"/>
      <c r="HV14" s="225"/>
      <c r="HW14" s="225"/>
      <c r="HX14" s="225"/>
      <c r="HY14" s="225"/>
      <c r="HZ14" s="225"/>
      <c r="IA14" s="225"/>
      <c r="IB14" s="225"/>
      <c r="IC14" s="225"/>
      <c r="ID14" s="225"/>
      <c r="IE14" s="225"/>
      <c r="IF14" s="225"/>
      <c r="IG14" s="225"/>
      <c r="IH14" s="225"/>
    </row>
    <row r="15" spans="1:242" ht="19.5" customHeight="1" thickBot="1" x14ac:dyDescent="0.2">
      <c r="A15" s="19"/>
      <c r="B15" s="19"/>
      <c r="C15" s="265" t="s">
        <v>6</v>
      </c>
      <c r="D15" s="266"/>
      <c r="E15" s="19"/>
      <c r="F15" s="19"/>
      <c r="G15" s="19"/>
      <c r="H15" s="19"/>
      <c r="I15" s="19"/>
      <c r="J15" s="19"/>
      <c r="K15" s="270" t="s">
        <v>84</v>
      </c>
      <c r="L15" s="271"/>
      <c r="M15" s="271"/>
      <c r="N15" s="272"/>
      <c r="O15" s="26"/>
    </row>
    <row r="16" spans="1:242" s="3" customFormat="1" ht="25.5" customHeight="1" thickBot="1" x14ac:dyDescent="0.3">
      <c r="A16" s="30"/>
      <c r="B16" s="182"/>
      <c r="C16" s="51" t="s">
        <v>7</v>
      </c>
      <c r="D16" s="51" t="s">
        <v>8</v>
      </c>
      <c r="E16" s="267" t="s">
        <v>9</v>
      </c>
      <c r="F16" s="267"/>
      <c r="G16" s="267"/>
      <c r="H16" s="267"/>
      <c r="I16" s="267"/>
      <c r="J16" s="50" t="s">
        <v>10</v>
      </c>
      <c r="K16" s="207" t="s">
        <v>37</v>
      </c>
      <c r="L16" s="208" t="s">
        <v>42</v>
      </c>
      <c r="M16" s="224" t="s">
        <v>82</v>
      </c>
      <c r="N16" s="208" t="s">
        <v>42</v>
      </c>
      <c r="O16" s="30"/>
    </row>
    <row r="17" spans="1:15" ht="33.75" customHeight="1" x14ac:dyDescent="0.15">
      <c r="A17" s="19"/>
      <c r="B17" s="249" t="s">
        <v>11</v>
      </c>
      <c r="C17" s="43"/>
      <c r="D17" s="44"/>
      <c r="E17" s="250" t="s">
        <v>56</v>
      </c>
      <c r="F17" s="250"/>
      <c r="G17" s="250"/>
      <c r="H17" s="250"/>
      <c r="I17" s="251"/>
      <c r="J17" s="130"/>
      <c r="K17" s="137"/>
      <c r="L17" s="138"/>
      <c r="M17" s="140"/>
      <c r="N17" s="141"/>
      <c r="O17" s="19"/>
    </row>
    <row r="18" spans="1:15" ht="33.75" customHeight="1" x14ac:dyDescent="0.15">
      <c r="A18" s="19"/>
      <c r="B18" s="249"/>
      <c r="D18" s="40"/>
      <c r="E18" s="273" t="s">
        <v>33</v>
      </c>
      <c r="F18" s="273"/>
      <c r="G18" s="273"/>
      <c r="H18" s="273"/>
      <c r="I18" s="274"/>
      <c r="J18" s="9" t="s">
        <v>13</v>
      </c>
      <c r="K18" s="5"/>
      <c r="L18" s="6">
        <f>K18*D19</f>
        <v>0</v>
      </c>
      <c r="M18" s="5"/>
      <c r="N18" s="8">
        <f>M18*D19</f>
        <v>0</v>
      </c>
      <c r="O18" s="19"/>
    </row>
    <row r="19" spans="1:15" ht="33.75" customHeight="1" x14ac:dyDescent="0.15">
      <c r="A19" s="19"/>
      <c r="B19" s="249"/>
      <c r="C19" s="192">
        <v>0.78018995929443691</v>
      </c>
      <c r="D19" s="40">
        <f>L2*C19</f>
        <v>11988.398914518317</v>
      </c>
      <c r="E19" s="121" t="s">
        <v>35</v>
      </c>
      <c r="F19" s="121"/>
      <c r="G19" s="121"/>
      <c r="H19" s="121"/>
      <c r="I19" s="121"/>
      <c r="J19" s="131" t="s">
        <v>16</v>
      </c>
      <c r="K19" s="5"/>
      <c r="L19" s="6">
        <f>K19*D19</f>
        <v>0</v>
      </c>
      <c r="M19" s="5"/>
      <c r="N19" s="8">
        <f>M19*D19</f>
        <v>0</v>
      </c>
      <c r="O19" s="19"/>
    </row>
    <row r="20" spans="1:15" ht="33.75" customHeight="1" x14ac:dyDescent="0.15">
      <c r="A20" s="19"/>
      <c r="B20" s="249"/>
      <c r="C20" s="39"/>
      <c r="D20" s="40"/>
      <c r="E20" s="121" t="s">
        <v>45</v>
      </c>
      <c r="F20" s="121"/>
      <c r="G20" s="121"/>
      <c r="H20" s="121"/>
      <c r="I20" s="122"/>
      <c r="J20" s="120" t="s">
        <v>26</v>
      </c>
      <c r="K20" s="113"/>
      <c r="L20" s="114">
        <f>K20*D19</f>
        <v>0</v>
      </c>
      <c r="M20" s="113"/>
      <c r="N20" s="116">
        <f>M20*D19</f>
        <v>0</v>
      </c>
      <c r="O20" s="19"/>
    </row>
    <row r="21" spans="1:15" ht="33.75" customHeight="1" thickBot="1" x14ac:dyDescent="0.2">
      <c r="A21" s="19"/>
      <c r="B21" s="249"/>
      <c r="C21" s="119"/>
      <c r="D21" s="132"/>
      <c r="E21" s="133" t="s">
        <v>57</v>
      </c>
      <c r="F21" s="134"/>
      <c r="G21" s="134"/>
      <c r="H21" s="134"/>
      <c r="I21" s="135"/>
      <c r="J21" s="131" t="s">
        <v>28</v>
      </c>
      <c r="K21" s="113"/>
      <c r="L21" s="114">
        <f>K21*D19</f>
        <v>0</v>
      </c>
      <c r="M21" s="113"/>
      <c r="N21" s="8">
        <f>M21*D19</f>
        <v>0</v>
      </c>
      <c r="O21" s="19"/>
    </row>
    <row r="22" spans="1:15" ht="33.75" customHeight="1" x14ac:dyDescent="0.15">
      <c r="A22" s="19"/>
      <c r="B22" s="257" t="s">
        <v>17</v>
      </c>
      <c r="C22" s="45"/>
      <c r="D22" s="44"/>
      <c r="E22" s="250" t="s">
        <v>56</v>
      </c>
      <c r="F22" s="250"/>
      <c r="G22" s="250"/>
      <c r="H22" s="250"/>
      <c r="I22" s="251"/>
      <c r="J22" s="130"/>
      <c r="K22" s="137"/>
      <c r="L22" s="138"/>
      <c r="M22" s="140"/>
      <c r="N22" s="139"/>
      <c r="O22" s="19"/>
    </row>
    <row r="23" spans="1:15" ht="33.75" customHeight="1" x14ac:dyDescent="0.15">
      <c r="A23" s="19"/>
      <c r="B23" s="249"/>
      <c r="D23" s="40"/>
      <c r="E23" s="273" t="s">
        <v>33</v>
      </c>
      <c r="F23" s="273"/>
      <c r="G23" s="273"/>
      <c r="H23" s="273"/>
      <c r="I23" s="274"/>
      <c r="J23" s="9" t="s">
        <v>13</v>
      </c>
      <c r="K23" s="5"/>
      <c r="L23" s="6">
        <f>K23*D24</f>
        <v>0</v>
      </c>
      <c r="M23" s="5"/>
      <c r="N23" s="8">
        <f>M23*D24</f>
        <v>0</v>
      </c>
      <c r="O23" s="19"/>
    </row>
    <row r="24" spans="1:15" ht="33.75" customHeight="1" x14ac:dyDescent="0.15">
      <c r="A24" s="19"/>
      <c r="B24" s="249"/>
      <c r="C24" s="192">
        <v>0.21981004070556309</v>
      </c>
      <c r="D24" s="40">
        <f>L2*C24</f>
        <v>3377.6010854816823</v>
      </c>
      <c r="E24" s="121" t="s">
        <v>35</v>
      </c>
      <c r="F24" s="121"/>
      <c r="G24" s="121"/>
      <c r="H24" s="121"/>
      <c r="I24" s="121"/>
      <c r="J24" s="131" t="s">
        <v>16</v>
      </c>
      <c r="K24" s="113"/>
      <c r="L24" s="6">
        <f>K24*D24</f>
        <v>0</v>
      </c>
      <c r="M24" s="113"/>
      <c r="N24" s="8">
        <f>M24*D24</f>
        <v>0</v>
      </c>
      <c r="O24" s="19"/>
    </row>
    <row r="25" spans="1:15" ht="33.75" customHeight="1" x14ac:dyDescent="0.15">
      <c r="A25" s="19"/>
      <c r="B25" s="249"/>
      <c r="C25" s="39"/>
      <c r="D25" s="40"/>
      <c r="E25" s="121" t="s">
        <v>45</v>
      </c>
      <c r="F25" s="121"/>
      <c r="G25" s="121"/>
      <c r="H25" s="121"/>
      <c r="I25" s="122"/>
      <c r="J25" s="120" t="s">
        <v>26</v>
      </c>
      <c r="K25" s="113"/>
      <c r="L25" s="114">
        <f>K25*D24</f>
        <v>0</v>
      </c>
      <c r="M25" s="113"/>
      <c r="N25" s="116">
        <f>M25*D24</f>
        <v>0</v>
      </c>
      <c r="O25" s="19"/>
    </row>
    <row r="26" spans="1:15" ht="33.75" customHeight="1" thickBot="1" x14ac:dyDescent="0.2">
      <c r="A26" s="19"/>
      <c r="B26" s="249"/>
      <c r="C26" s="119"/>
      <c r="D26" s="119"/>
      <c r="E26" s="142" t="s">
        <v>57</v>
      </c>
      <c r="F26" s="121"/>
      <c r="G26" s="121"/>
      <c r="H26" s="134"/>
      <c r="I26" s="135"/>
      <c r="J26" s="145" t="s">
        <v>28</v>
      </c>
      <c r="K26" s="11"/>
      <c r="L26" s="114">
        <f>K26*D24</f>
        <v>0</v>
      </c>
      <c r="M26" s="11"/>
      <c r="N26" s="14">
        <f>M26*D24</f>
        <v>0</v>
      </c>
      <c r="O26" s="19"/>
    </row>
    <row r="27" spans="1:15" x14ac:dyDescent="0.15">
      <c r="A27" s="19"/>
      <c r="B27" s="257" t="s">
        <v>18</v>
      </c>
      <c r="C27" s="143"/>
      <c r="D27" s="144"/>
      <c r="E27" s="147"/>
      <c r="F27" s="147"/>
      <c r="G27" s="147"/>
      <c r="H27" s="148"/>
      <c r="I27" s="149"/>
      <c r="J27" s="150"/>
      <c r="K27" s="150"/>
      <c r="L27" s="136"/>
      <c r="M27" s="151"/>
      <c r="N27" s="152"/>
      <c r="O27" s="19"/>
    </row>
    <row r="28" spans="1:15" x14ac:dyDescent="0.15">
      <c r="A28" s="19"/>
      <c r="B28" s="249"/>
      <c r="C28" s="39"/>
      <c r="D28" s="40"/>
      <c r="E28" s="153"/>
      <c r="F28" s="153"/>
      <c r="G28" s="153"/>
      <c r="H28" s="153"/>
      <c r="I28" s="154"/>
      <c r="J28" s="155"/>
      <c r="K28" s="156"/>
      <c r="L28" s="157"/>
      <c r="M28" s="158"/>
      <c r="N28" s="159"/>
      <c r="O28" s="19"/>
    </row>
    <row r="29" spans="1:15" x14ac:dyDescent="0.15">
      <c r="A29" s="19"/>
      <c r="B29" s="249"/>
      <c r="C29" s="39">
        <v>0</v>
      </c>
      <c r="D29" s="40">
        <v>0</v>
      </c>
      <c r="E29" s="153"/>
      <c r="F29" s="153"/>
      <c r="G29" s="153"/>
      <c r="H29" s="153"/>
      <c r="I29" s="154"/>
      <c r="J29" s="155"/>
      <c r="K29" s="156"/>
      <c r="L29" s="157"/>
      <c r="M29" s="158"/>
      <c r="N29" s="159"/>
      <c r="O29" s="19"/>
    </row>
    <row r="30" spans="1:15" x14ac:dyDescent="0.15">
      <c r="A30" s="19"/>
      <c r="B30" s="249"/>
      <c r="C30" s="39"/>
      <c r="D30" s="40"/>
      <c r="E30" s="160"/>
      <c r="F30" s="161"/>
      <c r="G30" s="161"/>
      <c r="H30" s="161"/>
      <c r="I30" s="162"/>
      <c r="J30" s="163"/>
      <c r="K30" s="164"/>
      <c r="L30" s="165"/>
      <c r="M30" s="166"/>
      <c r="N30" s="167"/>
      <c r="O30" s="19"/>
    </row>
    <row r="31" spans="1:15" ht="10.5" thickBot="1" x14ac:dyDescent="0.2">
      <c r="A31" s="19"/>
      <c r="B31" s="258"/>
      <c r="C31" s="43"/>
      <c r="D31" s="42"/>
      <c r="E31" s="280"/>
      <c r="F31" s="281"/>
      <c r="G31" s="281"/>
      <c r="H31" s="281"/>
      <c r="I31" s="282"/>
      <c r="J31" s="168"/>
      <c r="K31" s="169"/>
      <c r="L31" s="170"/>
      <c r="M31" s="171"/>
      <c r="N31" s="172"/>
      <c r="O31" s="19"/>
    </row>
    <row r="32" spans="1:15" x14ac:dyDescent="0.15">
      <c r="A32" s="20"/>
      <c r="B32" s="146"/>
      <c r="C32" s="178"/>
      <c r="D32" s="179"/>
      <c r="E32" s="283"/>
      <c r="F32" s="283"/>
      <c r="G32" s="283"/>
      <c r="H32" s="283"/>
      <c r="I32" s="283"/>
      <c r="J32" s="173"/>
      <c r="K32" s="174"/>
      <c r="L32" s="175"/>
      <c r="M32" s="176"/>
      <c r="N32" s="177"/>
      <c r="O32" s="19"/>
    </row>
    <row r="33" spans="1:15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33" t="s">
        <v>19</v>
      </c>
      <c r="L33" s="34">
        <f>SUM(L18:L21,L23:L26)</f>
        <v>0</v>
      </c>
      <c r="M33" s="33" t="s">
        <v>19</v>
      </c>
      <c r="N33" s="34">
        <f>SUM(N18:N21,N23:N26)</f>
        <v>0</v>
      </c>
      <c r="O33" s="19"/>
    </row>
    <row r="34" spans="1:15" x14ac:dyDescent="0.15">
      <c r="A34" s="19"/>
      <c r="B34" s="19"/>
      <c r="C34" s="35"/>
      <c r="D34" s="36"/>
      <c r="E34" s="19"/>
      <c r="F34" s="19"/>
      <c r="G34" s="19"/>
      <c r="H34" s="19"/>
      <c r="I34" s="19"/>
      <c r="J34" s="19"/>
      <c r="K34" s="33" t="s">
        <v>93</v>
      </c>
      <c r="L34" s="53">
        <f>L33*K5</f>
        <v>0</v>
      </c>
      <c r="M34" s="33" t="s">
        <v>94</v>
      </c>
      <c r="N34" s="53">
        <f>N33*L5</f>
        <v>0</v>
      </c>
      <c r="O34" s="19"/>
    </row>
    <row r="35" spans="1:15" ht="10.5" thickBot="1" x14ac:dyDescent="0.2">
      <c r="A35" s="19"/>
      <c r="B35" s="19"/>
      <c r="C35" s="19"/>
      <c r="D35" s="105"/>
      <c r="E35" s="19"/>
      <c r="F35" s="19"/>
      <c r="G35" s="19"/>
      <c r="H35" s="19"/>
      <c r="I35" s="19"/>
      <c r="J35" s="19"/>
      <c r="K35" s="33"/>
      <c r="L35" s="37"/>
      <c r="M35" s="19"/>
      <c r="N35" s="37"/>
      <c r="O35" s="19"/>
    </row>
    <row r="36" spans="1:15" ht="10.5" thickBot="1" x14ac:dyDescent="0.2">
      <c r="A36" s="19"/>
      <c r="B36" s="19"/>
      <c r="C36" s="20"/>
      <c r="D36" s="19"/>
      <c r="E36" s="19"/>
      <c r="F36" s="19"/>
      <c r="G36" s="19"/>
      <c r="H36" s="19"/>
      <c r="I36" s="19"/>
      <c r="J36" s="19"/>
      <c r="K36" s="19"/>
      <c r="L36" s="128" t="s">
        <v>58</v>
      </c>
      <c r="M36" s="188">
        <f>SUM(L34,N34)</f>
        <v>0</v>
      </c>
      <c r="N36" s="19"/>
      <c r="O36" s="19"/>
    </row>
    <row r="37" spans="1:15" x14ac:dyDescent="0.15">
      <c r="A37" s="19"/>
      <c r="B37" s="19"/>
      <c r="C37" s="3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 x14ac:dyDescent="0.15">
      <c r="A38" s="19"/>
      <c r="B38" s="19"/>
      <c r="C38" s="3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x14ac:dyDescent="0.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</sheetData>
  <sheetProtection algorithmName="SHA-512" hashValue="BFGyPmU6mRU0uRoc6anmxrmKXXS4z4mNiXvQZRUFukJwqcm5SC1bMFQ/NQ/6JVEioJbbCy7ACveP0ZpMEeXtpw==" saltValue="7mlzFNyCftc6xuW0Wkl1pw==" spinCount="100000" sheet="1" objects="1" scenarios="1"/>
  <mergeCells count="14">
    <mergeCell ref="C5:E5"/>
    <mergeCell ref="K13:N13"/>
    <mergeCell ref="C15:D15"/>
    <mergeCell ref="E16:I16"/>
    <mergeCell ref="B17:B21"/>
    <mergeCell ref="E17:I17"/>
    <mergeCell ref="E18:I18"/>
    <mergeCell ref="K15:N15"/>
    <mergeCell ref="E22:I22"/>
    <mergeCell ref="E23:I23"/>
    <mergeCell ref="E31:I31"/>
    <mergeCell ref="E32:I32"/>
    <mergeCell ref="B22:B26"/>
    <mergeCell ref="B27:B31"/>
  </mergeCells>
  <pageMargins left="0.36458333333333331" right="0.32291666666666669" top="0.75" bottom="0.75" header="0.3" footer="0.3"/>
  <pageSetup paperSize="8" orientation="landscape" r:id="rId1"/>
  <headerFooter>
    <oddHeader>&amp;L&amp;"Marianne,Normal"&amp;10Ministère de l'Agriculture&amp;C&amp;"Marianne,Normal"&amp;10ANALYSE DU CRITÈRE PRIX (40%) - "Scénario de commandes"&amp;R&amp;"Marianne,Gras"&amp;10LOT N° 3 &amp;"Marianne,Normal"- Consultation N° SRH-2025-079</oddHeader>
    <oddFooter>&amp;L&amp;"Marianne,Normal"&amp;10Actions de formation dans le domaine de la Préparation aux concours et examens professionnels administratifs&amp;C&amp;"Marianne,Normal"&amp;10Lot n°3&amp;R&amp;"Marianne,Normal"&amp;10&amp;P/&amp;N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989A-D681-4FC3-9586-D4E7389236BC}">
  <dimension ref="A1:S33"/>
  <sheetViews>
    <sheetView zoomScaleNormal="100" zoomScalePageLayoutView="130" workbookViewId="0">
      <selection activeCell="K5" activeCellId="3" sqref="K2 D21 C21 K5"/>
    </sheetView>
  </sheetViews>
  <sheetFormatPr baseColWidth="10" defaultColWidth="11.42578125" defaultRowHeight="9.75" x14ac:dyDescent="0.15"/>
  <cols>
    <col min="1" max="1" width="2.28515625" style="1" customWidth="1"/>
    <col min="2" max="2" width="4" style="1" customWidth="1"/>
    <col min="3" max="4" width="11.7109375" style="1" customWidth="1"/>
    <col min="5" max="6" width="11.5703125" style="1" customWidth="1"/>
    <col min="7" max="8" width="11.7109375" style="1" customWidth="1"/>
    <col min="9" max="9" width="11.5703125" style="1" customWidth="1"/>
    <col min="10" max="10" width="12.42578125" style="1" customWidth="1"/>
    <col min="11" max="14" width="17" style="1" customWidth="1"/>
    <col min="15" max="15" width="3.7109375" style="1" customWidth="1"/>
    <col min="16" max="16" width="11.28515625" style="1" customWidth="1"/>
    <col min="17" max="17" width="10.85546875" style="1" customWidth="1"/>
    <col min="18" max="18" width="12.5703125" style="1" bestFit="1" customWidth="1"/>
    <col min="19" max="16384" width="11.42578125" style="1"/>
  </cols>
  <sheetData>
    <row r="1" spans="1:19" x14ac:dyDescent="0.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x14ac:dyDescent="0.15">
      <c r="A2" s="19"/>
      <c r="B2" s="19"/>
      <c r="C2" s="19"/>
      <c r="D2" s="19"/>
      <c r="E2" s="19"/>
      <c r="F2" s="19"/>
      <c r="G2" s="19"/>
      <c r="H2" s="21"/>
      <c r="I2" s="87"/>
      <c r="J2" s="22" t="s">
        <v>99</v>
      </c>
      <c r="K2" s="210">
        <v>124.66666666666667</v>
      </c>
      <c r="L2" s="196"/>
      <c r="M2" s="19"/>
      <c r="N2" s="19"/>
      <c r="O2" s="19"/>
      <c r="P2" s="19"/>
      <c r="Q2" s="19"/>
      <c r="R2" s="19"/>
    </row>
    <row r="3" spans="1:19" x14ac:dyDescent="0.15">
      <c r="A3" s="19"/>
      <c r="B3" s="19"/>
      <c r="C3" s="19"/>
      <c r="D3" s="19"/>
      <c r="E3" s="19"/>
      <c r="F3" s="19"/>
      <c r="G3" s="19"/>
      <c r="H3" s="19"/>
      <c r="I3" s="19"/>
      <c r="J3" s="20"/>
      <c r="K3" s="186"/>
      <c r="L3" s="196"/>
      <c r="M3" s="19"/>
      <c r="N3" s="19"/>
      <c r="O3" s="19"/>
      <c r="P3" s="19"/>
      <c r="Q3" s="19"/>
      <c r="R3" s="19"/>
    </row>
    <row r="4" spans="1:19" ht="10.5" thickBo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24" t="s">
        <v>76</v>
      </c>
      <c r="L4" s="98"/>
      <c r="M4" s="19"/>
      <c r="N4" s="19"/>
      <c r="O4" s="19"/>
      <c r="P4" s="19"/>
      <c r="Q4" s="19"/>
      <c r="R4" s="19"/>
    </row>
    <row r="5" spans="1:19" ht="10.5" thickBot="1" x14ac:dyDescent="0.2">
      <c r="A5" s="19"/>
      <c r="B5" s="19"/>
      <c r="C5" s="259" t="s">
        <v>96</v>
      </c>
      <c r="D5" s="260"/>
      <c r="E5" s="261"/>
      <c r="F5" s="19"/>
      <c r="G5" s="19"/>
      <c r="H5" s="19"/>
      <c r="I5" s="19"/>
      <c r="J5" s="187" t="s">
        <v>3</v>
      </c>
      <c r="K5" s="239">
        <v>1</v>
      </c>
      <c r="L5" s="206"/>
      <c r="M5" s="19"/>
      <c r="N5" s="19"/>
      <c r="O5" s="19"/>
      <c r="P5" s="19"/>
      <c r="Q5" s="19"/>
      <c r="R5" s="19"/>
    </row>
    <row r="6" spans="1:19" x14ac:dyDescent="0.15">
      <c r="A6" s="19"/>
      <c r="B6" s="19"/>
      <c r="C6" s="19"/>
      <c r="D6" s="19"/>
      <c r="E6" s="19"/>
      <c r="F6" s="19"/>
      <c r="G6" s="19"/>
      <c r="H6" s="19"/>
      <c r="I6" s="19"/>
      <c r="J6" s="27"/>
      <c r="K6" s="28"/>
      <c r="L6" s="28"/>
      <c r="M6" s="19"/>
      <c r="N6" s="19"/>
      <c r="O6" s="19"/>
      <c r="P6" s="19"/>
      <c r="Q6" s="19"/>
      <c r="R6" s="19"/>
    </row>
    <row r="7" spans="1:19" x14ac:dyDescent="0.15">
      <c r="A7" s="19"/>
      <c r="B7" s="19"/>
      <c r="C7" s="19"/>
      <c r="D7" s="19"/>
      <c r="E7" s="19"/>
      <c r="F7" s="19"/>
      <c r="G7" s="19"/>
      <c r="H7" s="19"/>
      <c r="I7" s="19"/>
      <c r="J7" s="27"/>
      <c r="K7" s="28"/>
      <c r="L7" s="28"/>
      <c r="M7" s="19"/>
      <c r="N7" s="19"/>
      <c r="O7" s="19"/>
      <c r="P7" s="19"/>
      <c r="Q7" s="19"/>
      <c r="R7" s="19"/>
    </row>
    <row r="8" spans="1:19" x14ac:dyDescent="0.15">
      <c r="A8" s="19"/>
      <c r="B8" s="19"/>
      <c r="C8" s="19"/>
      <c r="D8" s="19"/>
      <c r="E8" s="19"/>
      <c r="F8" s="19"/>
      <c r="G8" s="19"/>
      <c r="H8" s="19"/>
      <c r="I8" s="20"/>
      <c r="J8" s="227" t="s">
        <v>83</v>
      </c>
      <c r="K8" s="228"/>
      <c r="L8" s="228"/>
      <c r="M8" s="228"/>
      <c r="N8" s="19"/>
      <c r="O8" s="19"/>
      <c r="P8" s="19"/>
      <c r="Q8" s="19"/>
      <c r="R8" s="19"/>
    </row>
    <row r="9" spans="1:19" x14ac:dyDescent="0.15">
      <c r="A9" s="19"/>
      <c r="B9" s="19"/>
      <c r="C9" s="19"/>
      <c r="D9" s="19"/>
      <c r="E9" s="19"/>
      <c r="F9" s="19"/>
      <c r="G9" s="19"/>
      <c r="H9" s="19"/>
      <c r="I9" s="20"/>
      <c r="J9" s="19" t="s">
        <v>67</v>
      </c>
      <c r="K9" s="19"/>
      <c r="L9" s="19"/>
      <c r="M9" s="19"/>
      <c r="N9" s="19"/>
      <c r="O9" s="19"/>
      <c r="P9" s="19"/>
      <c r="Q9" s="19"/>
      <c r="R9" s="19"/>
    </row>
    <row r="10" spans="1:19" ht="10.5" thickBot="1" x14ac:dyDescent="0.2">
      <c r="A10" s="19"/>
      <c r="B10" s="19"/>
      <c r="C10" s="19"/>
      <c r="D10" s="19"/>
      <c r="E10" s="19"/>
      <c r="F10" s="19"/>
      <c r="G10" s="19"/>
      <c r="H10" s="19"/>
      <c r="I10" s="20"/>
      <c r="J10" s="19" t="s">
        <v>77</v>
      </c>
      <c r="K10" s="19"/>
      <c r="L10" s="19"/>
      <c r="M10" s="19"/>
      <c r="N10" s="19"/>
      <c r="O10" s="19"/>
      <c r="P10" s="19"/>
      <c r="Q10" s="19"/>
      <c r="R10" s="19"/>
    </row>
    <row r="11" spans="1:19" x14ac:dyDescent="0.15">
      <c r="A11" s="19"/>
      <c r="B11" s="59"/>
      <c r="C11" s="60"/>
      <c r="D11" s="60"/>
      <c r="E11" s="61"/>
      <c r="F11" s="20"/>
      <c r="G11" s="20"/>
      <c r="H11" s="20"/>
      <c r="I11" s="23"/>
      <c r="J11" s="19"/>
      <c r="K11" s="19"/>
      <c r="L11" s="19"/>
      <c r="M11" s="19"/>
      <c r="N11" s="19"/>
      <c r="O11" s="19"/>
      <c r="P11" s="26"/>
      <c r="Q11" s="19"/>
      <c r="R11" s="19"/>
      <c r="S11" s="2"/>
    </row>
    <row r="12" spans="1:19" x14ac:dyDescent="0.15">
      <c r="A12" s="19"/>
      <c r="B12" s="127" t="s">
        <v>59</v>
      </c>
      <c r="C12" s="20"/>
      <c r="D12" s="20"/>
      <c r="E12" s="180"/>
      <c r="F12" s="20"/>
      <c r="G12" s="64"/>
      <c r="H12" s="64"/>
      <c r="I12" s="19"/>
      <c r="K12" s="19"/>
      <c r="L12" s="19"/>
      <c r="M12" s="19"/>
      <c r="N12" s="19"/>
      <c r="O12" s="26"/>
      <c r="P12" s="19"/>
      <c r="Q12" s="26"/>
      <c r="R12" s="19"/>
    </row>
    <row r="13" spans="1:19" ht="10.5" thickBot="1" x14ac:dyDescent="0.2">
      <c r="A13" s="19"/>
      <c r="B13" s="66"/>
      <c r="C13" s="67"/>
      <c r="D13" s="68"/>
      <c r="E13" s="70"/>
      <c r="F13" s="20"/>
      <c r="G13" s="20"/>
      <c r="H13" s="20"/>
      <c r="I13" s="19"/>
      <c r="J13" s="19"/>
      <c r="K13" s="19"/>
      <c r="L13" s="19"/>
      <c r="M13" s="29"/>
      <c r="N13" s="29"/>
      <c r="O13" s="26"/>
      <c r="P13" s="19"/>
      <c r="Q13" s="26"/>
      <c r="R13" s="19"/>
    </row>
    <row r="14" spans="1:19" ht="15.75" customHeight="1" thickBot="1" x14ac:dyDescent="0.2">
      <c r="A14" s="19"/>
      <c r="B14" s="19"/>
      <c r="C14" s="19"/>
      <c r="D14" s="19"/>
      <c r="E14" s="19"/>
      <c r="F14" s="19"/>
      <c r="G14" s="31"/>
      <c r="H14" s="31"/>
      <c r="I14" s="31"/>
      <c r="J14" s="32"/>
      <c r="K14" s="262" t="s">
        <v>23</v>
      </c>
      <c r="L14" s="263"/>
      <c r="M14" s="264"/>
      <c r="N14" s="205"/>
      <c r="O14" s="26"/>
      <c r="P14" s="19"/>
      <c r="Q14" s="26"/>
      <c r="R14" s="19"/>
    </row>
    <row r="15" spans="1:19" ht="15.75" customHeight="1" thickBot="1" x14ac:dyDescent="0.2">
      <c r="A15" s="19"/>
      <c r="B15" s="19"/>
      <c r="C15" s="19"/>
      <c r="D15" s="19"/>
      <c r="E15" s="19"/>
      <c r="F15" s="19"/>
      <c r="G15" s="31"/>
      <c r="H15" s="31"/>
      <c r="I15" s="31"/>
      <c r="J15" s="32"/>
      <c r="K15" s="205"/>
      <c r="L15" s="205"/>
      <c r="M15" s="205"/>
      <c r="N15" s="205"/>
      <c r="O15" s="26"/>
      <c r="P15" s="19"/>
      <c r="Q15" s="26"/>
      <c r="R15" s="19"/>
    </row>
    <row r="16" spans="1:19" ht="24" customHeight="1" thickBot="1" x14ac:dyDescent="0.2">
      <c r="A16" s="19"/>
      <c r="B16" s="19"/>
      <c r="C16" s="265" t="s">
        <v>81</v>
      </c>
      <c r="D16" s="266"/>
      <c r="E16" s="19"/>
      <c r="F16" s="19"/>
      <c r="G16" s="19"/>
      <c r="H16" s="19"/>
      <c r="I16" s="19"/>
      <c r="J16" s="19"/>
      <c r="K16" s="270" t="s">
        <v>95</v>
      </c>
      <c r="L16" s="271"/>
      <c r="M16" s="271"/>
      <c r="N16" s="272"/>
      <c r="O16" s="19"/>
      <c r="P16" s="284" t="s">
        <v>101</v>
      </c>
      <c r="Q16" s="284"/>
      <c r="R16" s="19"/>
    </row>
    <row r="17" spans="1:19" s="3" customFormat="1" ht="25.5" customHeight="1" thickBot="1" x14ac:dyDescent="0.3">
      <c r="A17" s="30"/>
      <c r="B17" s="182"/>
      <c r="C17" s="51" t="s">
        <v>7</v>
      </c>
      <c r="D17" s="51" t="s">
        <v>8</v>
      </c>
      <c r="E17" s="267" t="s">
        <v>9</v>
      </c>
      <c r="F17" s="267"/>
      <c r="G17" s="267"/>
      <c r="H17" s="267"/>
      <c r="I17" s="288"/>
      <c r="J17" s="50" t="s">
        <v>10</v>
      </c>
      <c r="K17" s="207" t="s">
        <v>65</v>
      </c>
      <c r="L17" s="208" t="s">
        <v>78</v>
      </c>
      <c r="M17" s="207" t="s">
        <v>66</v>
      </c>
      <c r="N17" s="208" t="s">
        <v>79</v>
      </c>
      <c r="P17" s="184" t="s">
        <v>69</v>
      </c>
      <c r="Q17" s="184" t="s">
        <v>70</v>
      </c>
      <c r="R17" s="30"/>
    </row>
    <row r="18" spans="1:19" ht="33.75" customHeight="1" x14ac:dyDescent="0.15">
      <c r="A18" s="19"/>
      <c r="B18" s="249" t="s">
        <v>11</v>
      </c>
      <c r="C18" s="43"/>
      <c r="D18" s="44"/>
      <c r="E18" s="289" t="s">
        <v>60</v>
      </c>
      <c r="F18" s="290"/>
      <c r="G18" s="290"/>
      <c r="H18" s="290"/>
      <c r="I18" s="290"/>
      <c r="J18" s="220" t="s">
        <v>13</v>
      </c>
      <c r="K18" s="193"/>
      <c r="L18" s="197"/>
      <c r="M18" s="17"/>
      <c r="N18" s="18">
        <f>M18*Q18</f>
        <v>0</v>
      </c>
      <c r="O18" s="19"/>
      <c r="P18" s="200"/>
      <c r="Q18" s="201">
        <v>1</v>
      </c>
      <c r="R18" s="19"/>
    </row>
    <row r="19" spans="1:19" ht="33.75" customHeight="1" x14ac:dyDescent="0.15">
      <c r="A19" s="19"/>
      <c r="B19" s="249"/>
      <c r="D19" s="40"/>
      <c r="E19" s="291" t="s">
        <v>61</v>
      </c>
      <c r="F19" s="291"/>
      <c r="G19" s="291"/>
      <c r="H19" s="291"/>
      <c r="I19" s="291"/>
      <c r="J19" s="221" t="s">
        <v>16</v>
      </c>
      <c r="K19" s="193"/>
      <c r="L19" s="198"/>
      <c r="M19" s="181"/>
      <c r="N19" s="6">
        <f>M19*Q19</f>
        <v>0</v>
      </c>
      <c r="O19" s="19"/>
      <c r="P19" s="202"/>
      <c r="Q19" s="201">
        <v>2</v>
      </c>
      <c r="R19" s="19"/>
    </row>
    <row r="20" spans="1:19" ht="33.75" customHeight="1" x14ac:dyDescent="0.15">
      <c r="A20" s="19"/>
      <c r="B20" s="249"/>
      <c r="C20" s="39"/>
      <c r="D20" s="40"/>
      <c r="E20" s="285" t="s">
        <v>75</v>
      </c>
      <c r="F20" s="286"/>
      <c r="G20" s="286"/>
      <c r="H20" s="286"/>
      <c r="I20" s="287"/>
      <c r="J20" s="221" t="s">
        <v>26</v>
      </c>
      <c r="K20" s="181"/>
      <c r="L20" s="195">
        <f>K20*P20</f>
        <v>0</v>
      </c>
      <c r="M20" s="193"/>
      <c r="N20" s="194"/>
      <c r="O20" s="19"/>
      <c r="P20" s="201">
        <v>1</v>
      </c>
      <c r="Q20" s="202"/>
      <c r="R20" s="19"/>
      <c r="S20" s="230"/>
    </row>
    <row r="21" spans="1:19" ht="33.75" customHeight="1" x14ac:dyDescent="0.15">
      <c r="A21" s="19"/>
      <c r="B21" s="249"/>
      <c r="C21" s="39">
        <v>1</v>
      </c>
      <c r="D21" s="40">
        <f>K2</f>
        <v>124.66666666666667</v>
      </c>
      <c r="E21" s="121" t="s">
        <v>62</v>
      </c>
      <c r="F21" s="121"/>
      <c r="G21" s="121"/>
      <c r="H21" s="121"/>
      <c r="I21" s="121"/>
      <c r="J21" s="221" t="s">
        <v>28</v>
      </c>
      <c r="K21" s="181"/>
      <c r="L21" s="114">
        <f>K21*P21</f>
        <v>0</v>
      </c>
      <c r="M21" s="193"/>
      <c r="N21" s="194"/>
      <c r="O21" s="19"/>
      <c r="P21" s="201">
        <v>1</v>
      </c>
      <c r="Q21" s="202"/>
      <c r="R21" s="19"/>
    </row>
    <row r="22" spans="1:19" ht="33.75" customHeight="1" x14ac:dyDescent="0.15">
      <c r="A22" s="19"/>
      <c r="B22" s="249"/>
      <c r="C22" s="39"/>
      <c r="D22" s="40"/>
      <c r="E22" s="121" t="s">
        <v>63</v>
      </c>
      <c r="F22" s="121"/>
      <c r="G22" s="121"/>
      <c r="H22" s="121"/>
      <c r="I22" s="121"/>
      <c r="J22" s="221" t="s">
        <v>34</v>
      </c>
      <c r="K22" s="193"/>
      <c r="L22" s="198"/>
      <c r="M22" s="181"/>
      <c r="N22" s="8">
        <f>M22*Q22</f>
        <v>0</v>
      </c>
      <c r="O22" s="19"/>
      <c r="P22" s="202"/>
      <c r="Q22" s="201">
        <v>2</v>
      </c>
      <c r="R22" s="19"/>
    </row>
    <row r="23" spans="1:19" ht="33.75" customHeight="1" x14ac:dyDescent="0.15">
      <c r="A23" s="19"/>
      <c r="B23" s="249"/>
      <c r="C23" s="39"/>
      <c r="D23" s="40"/>
      <c r="E23" s="121" t="s">
        <v>64</v>
      </c>
      <c r="F23" s="121"/>
      <c r="G23" s="121"/>
      <c r="H23" s="121"/>
      <c r="I23" s="121"/>
      <c r="J23" s="221" t="s">
        <v>31</v>
      </c>
      <c r="K23" s="181"/>
      <c r="L23" s="114">
        <f>K23*P23</f>
        <v>0</v>
      </c>
      <c r="M23" s="193"/>
      <c r="N23" s="194"/>
      <c r="O23" s="19"/>
      <c r="P23" s="201">
        <v>1</v>
      </c>
      <c r="Q23" s="202"/>
      <c r="R23" s="19"/>
    </row>
    <row r="24" spans="1:19" ht="33.75" customHeight="1" thickBot="1" x14ac:dyDescent="0.2">
      <c r="A24" s="19"/>
      <c r="B24" s="258"/>
      <c r="C24" s="41"/>
      <c r="D24" s="42"/>
      <c r="E24" s="292" t="s">
        <v>63</v>
      </c>
      <c r="F24" s="293"/>
      <c r="G24" s="293"/>
      <c r="H24" s="293"/>
      <c r="I24" s="293"/>
      <c r="J24" s="222" t="s">
        <v>34</v>
      </c>
      <c r="K24" s="203"/>
      <c r="L24" s="204"/>
      <c r="M24" s="13"/>
      <c r="N24" s="14">
        <f>M24*Q24</f>
        <v>0</v>
      </c>
      <c r="O24" s="19"/>
      <c r="P24" s="202"/>
      <c r="Q24" s="201">
        <v>2</v>
      </c>
      <c r="R24" s="19"/>
    </row>
    <row r="25" spans="1:19" ht="15.75" x14ac:dyDescent="0.15">
      <c r="A25" s="19"/>
      <c r="B25" s="211"/>
      <c r="C25" s="20"/>
      <c r="D25" s="212"/>
      <c r="E25" s="213"/>
      <c r="F25" s="213"/>
      <c r="G25" s="213"/>
      <c r="H25" s="213"/>
      <c r="I25" s="213"/>
      <c r="J25" s="214"/>
      <c r="K25" s="217"/>
      <c r="L25" s="218"/>
      <c r="M25" s="217"/>
      <c r="N25" s="218"/>
      <c r="O25" s="19"/>
      <c r="P25" s="216"/>
      <c r="Q25" s="215"/>
      <c r="R25" s="19"/>
    </row>
    <row r="26" spans="1:19" x14ac:dyDescent="0.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33" t="s">
        <v>19</v>
      </c>
      <c r="L26" s="219">
        <f>SUM(L20,L21,L23)</f>
        <v>0</v>
      </c>
      <c r="M26" s="33" t="s">
        <v>19</v>
      </c>
      <c r="N26" s="219">
        <f>SUM(N18,N19,N22,N24)</f>
        <v>0</v>
      </c>
      <c r="O26" s="19"/>
      <c r="P26" s="19"/>
      <c r="Q26" s="19"/>
      <c r="R26" s="19"/>
    </row>
    <row r="27" spans="1:19" x14ac:dyDescent="0.15">
      <c r="A27" s="19"/>
      <c r="B27" s="19"/>
      <c r="C27" s="19"/>
      <c r="D27" s="105"/>
      <c r="E27" s="19"/>
      <c r="F27" s="19"/>
      <c r="G27" s="19"/>
      <c r="H27" s="19"/>
      <c r="I27" s="19"/>
      <c r="J27" s="19"/>
      <c r="K27" s="33"/>
      <c r="L27" s="37"/>
      <c r="M27" s="19"/>
      <c r="N27" s="37"/>
      <c r="O27" s="19"/>
      <c r="P27" s="19"/>
      <c r="Q27" s="19"/>
      <c r="R27" s="19"/>
    </row>
    <row r="28" spans="1:19" x14ac:dyDescent="0.15">
      <c r="A28" s="19"/>
      <c r="B28" s="19"/>
      <c r="C28" s="20"/>
      <c r="D28" s="19"/>
      <c r="E28" s="19"/>
      <c r="F28" s="19"/>
      <c r="G28" s="19"/>
      <c r="H28" s="19"/>
      <c r="I28" s="19"/>
      <c r="J28" s="19"/>
      <c r="K28" s="19"/>
      <c r="L28" s="128"/>
      <c r="M28" s="209"/>
      <c r="N28" s="37"/>
      <c r="O28" s="19"/>
      <c r="P28" s="19"/>
      <c r="Q28" s="19"/>
      <c r="R28" s="19"/>
    </row>
    <row r="29" spans="1:19" x14ac:dyDescent="0.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37"/>
      <c r="M29" s="19"/>
      <c r="N29" s="19"/>
      <c r="O29" s="19"/>
      <c r="P29" s="19"/>
      <c r="Q29" s="19"/>
      <c r="R29" s="19"/>
    </row>
    <row r="30" spans="1:19" x14ac:dyDescent="0.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33" t="s">
        <v>80</v>
      </c>
      <c r="L30" s="34">
        <f>SUM(L26,N26)</f>
        <v>0</v>
      </c>
      <c r="M30" s="19"/>
      <c r="N30" s="19"/>
      <c r="O30" s="19"/>
      <c r="P30" s="19"/>
      <c r="Q30" s="19"/>
      <c r="R30" s="19"/>
    </row>
    <row r="31" spans="1:19" ht="10.5" thickBo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9" ht="10.5" thickBo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28" t="s">
        <v>100</v>
      </c>
      <c r="L32" s="188">
        <f>L30*K2</f>
        <v>0</v>
      </c>
      <c r="M32" s="19"/>
      <c r="N32" s="19"/>
      <c r="O32" s="19"/>
      <c r="P32" s="19"/>
      <c r="Q32" s="19"/>
      <c r="R32" s="19"/>
    </row>
    <row r="33" spans="1:18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</sheetData>
  <sheetProtection algorithmName="SHA-512" hashValue="nbfHH3H5sDdcxWzM6VSXtfwNeNQXmFbmen/xFcyOhLBtB6Gs5/Klw8MM4F+7/elJlRh2UoEqvamC5V9zjWzq0A==" saltValue="xhZxw7sT+pTyx7E40/Wkdw==" spinCount="100000" sheet="1" objects="1" scenarios="1"/>
  <mergeCells count="11">
    <mergeCell ref="B18:B24"/>
    <mergeCell ref="E18:I18"/>
    <mergeCell ref="E19:I19"/>
    <mergeCell ref="E24:I24"/>
    <mergeCell ref="P16:Q16"/>
    <mergeCell ref="E20:I20"/>
    <mergeCell ref="K16:N16"/>
    <mergeCell ref="K14:M14"/>
    <mergeCell ref="C5:E5"/>
    <mergeCell ref="C16:D16"/>
    <mergeCell ref="E17:I17"/>
  </mergeCells>
  <pageMargins left="0.36458333333333331" right="0.32291666666666669" top="0.75" bottom="0.75" header="0.3" footer="0.3"/>
  <pageSetup paperSize="8" scale="85" orientation="landscape" r:id="rId1"/>
  <headerFooter>
    <oddHeader>&amp;L&amp;"Marianne,Normal"&amp;10Ministère de l'Agriculture&amp;C&amp;"Marianne,Normal"&amp;10ANALYSE DU CRITÈRE PRIX (40%) - "Scénario de commandes"&amp;R&amp;"Marianne,Gras"&amp;10LOT N° 4 &amp;"Marianne,Normal"- Consultation N° SRH-2025-079</oddHeader>
    <oddFooter>&amp;L&amp;"Marianne,Normal"&amp;10Actions de formation dans le domaine de la Préparation aux concours et examens professionnels administratifs&amp;C&amp;"Marianne,Normal"&amp;10Lot n°4&amp;R&amp;"Marianne,Normal"&amp;10&amp;P/&amp;N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Lot 1-</vt:lpstr>
      <vt:lpstr>Lot 2- </vt:lpstr>
      <vt:lpstr>Lot 3-</vt:lpstr>
      <vt:lpstr>Lot 4-</vt:lpstr>
      <vt:lpstr>'Lot 1-'!Zone_d_impression</vt:lpstr>
      <vt:lpstr>'Lot 2- '!Zone_d_impression</vt:lpstr>
      <vt:lpstr>'Lot 3-'!Zone_d_impression</vt:lpstr>
      <vt:lpstr>'Lot 4-'!Zone_d_impression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Anne-Lise SCHERENITCH</dc:creator>
  <cp:lastModifiedBy>Anne-Lise SCHERENITCH</cp:lastModifiedBy>
  <dcterms:created xsi:type="dcterms:W3CDTF">2026-01-28T15:06:33Z</dcterms:created>
  <dcterms:modified xsi:type="dcterms:W3CDTF">2026-04-07T13:17:21Z</dcterms:modified>
</cp:coreProperties>
</file>